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Mosalas\Desktop\New folder (3)\"/>
    </mc:Choice>
  </mc:AlternateContent>
  <xr:revisionPtr revIDLastSave="0" documentId="13_ncr:1_{4432AD1C-879F-4538-844C-F980A46569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3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2" i="1"/>
</calcChain>
</file>

<file path=xl/sharedStrings.xml><?xml version="1.0" encoding="utf-8"?>
<sst xmlns="http://schemas.openxmlformats.org/spreadsheetml/2006/main" count="631" uniqueCount="184">
  <si>
    <t>FID</t>
  </si>
  <si>
    <t>FAULTCODE</t>
  </si>
  <si>
    <t>FAULTID</t>
  </si>
  <si>
    <t>SEGMENTID</t>
  </si>
  <si>
    <t>SECTIONI_1</t>
  </si>
  <si>
    <t>FAULTNAME</t>
  </si>
  <si>
    <t>SEGNAME</t>
  </si>
  <si>
    <t>SECTNAME</t>
  </si>
  <si>
    <t>LONG1</t>
  </si>
  <si>
    <t>LAT1</t>
  </si>
  <si>
    <t>LONG2</t>
  </si>
  <si>
    <t>LAT2</t>
  </si>
  <si>
    <t>FAULTTYPE</t>
  </si>
  <si>
    <t>Length</t>
  </si>
  <si>
    <t>STRIKE</t>
  </si>
  <si>
    <t>DIP</t>
  </si>
  <si>
    <t>RAKE</t>
  </si>
  <si>
    <t>DIPDIRECT</t>
  </si>
  <si>
    <t>HORSLIPRAT</t>
  </si>
  <si>
    <t>VERSLIPRAT</t>
  </si>
  <si>
    <t>HORSLPRERR</t>
  </si>
  <si>
    <t>VERSLPRERR</t>
  </si>
  <si>
    <t>ASEISSLPRT</t>
  </si>
  <si>
    <t>TOPDEPTH</t>
  </si>
  <si>
    <t>BOTDEPTH</t>
  </si>
  <si>
    <t>MAXHORDISP</t>
  </si>
  <si>
    <t>MAXVERDISP</t>
  </si>
  <si>
    <t>REFTYPE</t>
  </si>
  <si>
    <t>REFLENGTH</t>
  </si>
  <si>
    <t>REFSTRIKE</t>
  </si>
  <si>
    <t>REFDIP</t>
  </si>
  <si>
    <t>REFRAKE</t>
  </si>
  <si>
    <t>REFDIPDIR</t>
  </si>
  <si>
    <t>REFHORSLPR</t>
  </si>
  <si>
    <t>REFVERSLPR</t>
  </si>
  <si>
    <t>REFTOPD</t>
  </si>
  <si>
    <t>REFBOTD</t>
  </si>
  <si>
    <t>REFMAXHORD</t>
  </si>
  <si>
    <t>REFMAXVERD</t>
  </si>
  <si>
    <t>IRQ7_1_1</t>
  </si>
  <si>
    <t>IRQ7</t>
  </si>
  <si>
    <t>IRQ7_1</t>
  </si>
  <si>
    <t>IR2</t>
  </si>
  <si>
    <t>EJ</t>
  </si>
  <si>
    <t>IRQ10_1_1</t>
  </si>
  <si>
    <t>IRQ10</t>
  </si>
  <si>
    <t>IRQ10_1</t>
  </si>
  <si>
    <t>IRQ11_1_1</t>
  </si>
  <si>
    <t>IRQ11</t>
  </si>
  <si>
    <t>IRQ11_1</t>
  </si>
  <si>
    <t>IRQ16_1_1</t>
  </si>
  <si>
    <t>IRQ16</t>
  </si>
  <si>
    <t>IRQ16_1</t>
  </si>
  <si>
    <t>IR155_1_1</t>
  </si>
  <si>
    <t>IR155</t>
  </si>
  <si>
    <t>IR155_1</t>
  </si>
  <si>
    <t>Tasuj</t>
  </si>
  <si>
    <t>Tasuj-1</t>
  </si>
  <si>
    <t>Tasuj-1-1</t>
  </si>
  <si>
    <t>R</t>
  </si>
  <si>
    <t>IR154_1_1</t>
  </si>
  <si>
    <t>IR154</t>
  </si>
  <si>
    <t>IR154_1</t>
  </si>
  <si>
    <t>Sufian</t>
  </si>
  <si>
    <t>Sufian-1</t>
  </si>
  <si>
    <t>Sufian-1-1</t>
  </si>
  <si>
    <t>RLR</t>
  </si>
  <si>
    <t>IR2_3_1</t>
  </si>
  <si>
    <t>IR2_3</t>
  </si>
  <si>
    <t>North Tabriz</t>
  </si>
  <si>
    <t>Tabriz</t>
  </si>
  <si>
    <t>Tabriz-1</t>
  </si>
  <si>
    <t>70_90</t>
  </si>
  <si>
    <t>-4_-6.4</t>
  </si>
  <si>
    <t>0.5_0.8</t>
  </si>
  <si>
    <t>IR6</t>
  </si>
  <si>
    <t>IR1</t>
  </si>
  <si>
    <t>IR6; IR3</t>
  </si>
  <si>
    <t>IR4</t>
  </si>
  <si>
    <t>IR2_3_2</t>
  </si>
  <si>
    <t>North Mishu</t>
  </si>
  <si>
    <t>North Mishu-1</t>
  </si>
  <si>
    <t>70_80</t>
  </si>
  <si>
    <t>IRQ269_1_1</t>
  </si>
  <si>
    <t>IRQ269</t>
  </si>
  <si>
    <t>IRQ269_1</t>
  </si>
  <si>
    <t>IRQ545_1_1</t>
  </si>
  <si>
    <t>IRQ545</t>
  </si>
  <si>
    <t>IRQ545_1</t>
  </si>
  <si>
    <t>IR7_1_1</t>
  </si>
  <si>
    <t>IR7</t>
  </si>
  <si>
    <t>IR7_1</t>
  </si>
  <si>
    <t>Salmas</t>
  </si>
  <si>
    <t>Salmas-1</t>
  </si>
  <si>
    <t>Salmas-1-1</t>
  </si>
  <si>
    <t>RLN</t>
  </si>
  <si>
    <t>IR16</t>
  </si>
  <si>
    <t>IR7_1_3</t>
  </si>
  <si>
    <t>Salmas-1-3</t>
  </si>
  <si>
    <t>IR7_1_2</t>
  </si>
  <si>
    <t>Salmas-1-2</t>
  </si>
  <si>
    <t>IR152_1_2</t>
  </si>
  <si>
    <t>IR152</t>
  </si>
  <si>
    <t>IR152_1</t>
  </si>
  <si>
    <t>Nakhichevan</t>
  </si>
  <si>
    <t>Nakhichevan-1</t>
  </si>
  <si>
    <t>Nakhichevan-1-2</t>
  </si>
  <si>
    <t>RL</t>
  </si>
  <si>
    <t>IR5</t>
  </si>
  <si>
    <t>IR152_1_3</t>
  </si>
  <si>
    <t>Nakhichevan-1-3</t>
  </si>
  <si>
    <t>IR149_1_1</t>
  </si>
  <si>
    <t>IR149</t>
  </si>
  <si>
    <t>IR149_1</t>
  </si>
  <si>
    <t>GSKF</t>
  </si>
  <si>
    <t>GSKF-1</t>
  </si>
  <si>
    <t>GSKF-1-1</t>
  </si>
  <si>
    <t>-2_-4</t>
  </si>
  <si>
    <t>IR49</t>
  </si>
  <si>
    <t>IR149_1_6</t>
  </si>
  <si>
    <t>GSKF-1-6</t>
  </si>
  <si>
    <t>IR149_1_7</t>
  </si>
  <si>
    <t>GSKF-1-7</t>
  </si>
  <si>
    <t>IR149_1_8</t>
  </si>
  <si>
    <t>GSKF-1-8</t>
  </si>
  <si>
    <t>IR149_1_10</t>
  </si>
  <si>
    <t>GSKF-1-10</t>
  </si>
  <si>
    <t>IR149_1_11</t>
  </si>
  <si>
    <t>GSKF-1-11</t>
  </si>
  <si>
    <t>IR149_1_9</t>
  </si>
  <si>
    <t>GSKF-1-9</t>
  </si>
  <si>
    <t>IR151_1_2</t>
  </si>
  <si>
    <t>IR151</t>
  </si>
  <si>
    <t>IR151_1</t>
  </si>
  <si>
    <t>Maku</t>
  </si>
  <si>
    <t>Maku-1</t>
  </si>
  <si>
    <t>Maku-1-2</t>
  </si>
  <si>
    <t>IR151_1_6</t>
  </si>
  <si>
    <t>Maku-1-6</t>
  </si>
  <si>
    <t>IR151_1_4</t>
  </si>
  <si>
    <t>Maku-1-4</t>
  </si>
  <si>
    <t>IR151_1_5</t>
  </si>
  <si>
    <t>Maku-1-5</t>
  </si>
  <si>
    <t>IR151_1_7</t>
  </si>
  <si>
    <t>Maku-1-7</t>
  </si>
  <si>
    <t>IR153_1_1</t>
  </si>
  <si>
    <t>IR153</t>
  </si>
  <si>
    <t>IR153_1</t>
  </si>
  <si>
    <t>Pambak-Sevan-Sunik-PSSF5</t>
  </si>
  <si>
    <t>PSSF5-1</t>
  </si>
  <si>
    <t>PSSF5-1-1</t>
  </si>
  <si>
    <t>IR153_1_5</t>
  </si>
  <si>
    <t>PSSF5</t>
  </si>
  <si>
    <t>PSSF5-1-5</t>
  </si>
  <si>
    <t>IR153_1_2</t>
  </si>
  <si>
    <t>PSSF5-1-2</t>
  </si>
  <si>
    <t>IRQ1273_1_1</t>
  </si>
  <si>
    <t>IRQ1273</t>
  </si>
  <si>
    <t>IRQ1273_1</t>
  </si>
  <si>
    <t>IRQ1274_1_1</t>
  </si>
  <si>
    <t>IRQ1274</t>
  </si>
  <si>
    <t>IRQ1274_1</t>
  </si>
  <si>
    <t>IR149_1_2</t>
  </si>
  <si>
    <t>GSKF-1-2</t>
  </si>
  <si>
    <t>IR149_1_3</t>
  </si>
  <si>
    <t>GSKF-1-3</t>
  </si>
  <si>
    <t>IR149_1_4</t>
  </si>
  <si>
    <t>GSKF-1-4</t>
  </si>
  <si>
    <t>IR149_1_5</t>
  </si>
  <si>
    <t>GSKF-1-5</t>
  </si>
  <si>
    <t>IR153_1_3</t>
  </si>
  <si>
    <t>PSSF5-1-3</t>
  </si>
  <si>
    <t>IR153_1_4</t>
  </si>
  <si>
    <t>PSSF5-1-4</t>
  </si>
  <si>
    <t>IR151_1_8</t>
  </si>
  <si>
    <t>Maku-1-8</t>
  </si>
  <si>
    <t>IR151_1_1</t>
  </si>
  <si>
    <t>Maku-1-1</t>
  </si>
  <si>
    <t>IR152_1_1</t>
  </si>
  <si>
    <t>Nakhichevan-1-1</t>
  </si>
  <si>
    <t>OBJECTID</t>
  </si>
  <si>
    <t>IN_FID</t>
  </si>
  <si>
    <t>NEAR_FID</t>
  </si>
  <si>
    <t>NEAR_DIST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</si>
</sst>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0"/>
  <sheetViews>
    <sheetView tabSelected="1" topLeftCell="W1" workbookViewId="0">
      <selection activeCell="AO44" sqref="AO44"/>
    </sheetView>
  </sheetViews>
  <sheetFormatPr defaultRowHeight="15" x14ac:dyDescent="0.25"/>
  <cols>
    <col min="2" max="2" width="13.5703125" customWidth="1"/>
    <col min="3" max="3" width="11.5703125" customWidth="1"/>
    <col min="4" max="4" width="12.85546875" customWidth="1"/>
    <col min="5" max="5" width="13.7109375" customWidth="1"/>
    <col min="6" max="6" width="29.140625" customWidth="1"/>
    <col min="7" max="7" width="15.85546875" customWidth="1"/>
    <col min="8" max="8" width="19.42578125" customWidth="1"/>
    <col min="9" max="9" width="12" customWidth="1"/>
    <col min="10" max="10" width="10.5703125" customWidth="1"/>
    <col min="11" max="11" width="15.28515625" customWidth="1"/>
    <col min="12" max="12" width="11.28515625" customWidth="1"/>
    <col min="13" max="13" width="12" customWidth="1"/>
    <col min="37" max="37" width="5.42578125" customWidth="1"/>
    <col min="40" max="40" width="7.85546875" customWidth="1"/>
    <col min="41" max="41" width="12.85546875" customWidth="1"/>
    <col min="42" max="42" width="11.140625" customWidth="1"/>
  </cols>
  <sheetData>
    <row r="1" spans="1:4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O1" t="s">
        <v>183</v>
      </c>
    </row>
    <row r="2" spans="1:42" x14ac:dyDescent="0.25">
      <c r="A2">
        <v>0</v>
      </c>
      <c r="B2" t="s">
        <v>39</v>
      </c>
      <c r="C2" t="s">
        <v>40</v>
      </c>
      <c r="D2" t="s">
        <v>41</v>
      </c>
      <c r="E2" t="s">
        <v>39</v>
      </c>
      <c r="F2" t="s">
        <v>40</v>
      </c>
      <c r="G2" t="s">
        <v>40</v>
      </c>
      <c r="H2" t="s">
        <v>40</v>
      </c>
      <c r="I2">
        <v>47.644710000000003</v>
      </c>
      <c r="J2">
        <v>37.512709999999899</v>
      </c>
      <c r="K2">
        <v>47.767209999999899</v>
      </c>
      <c r="L2">
        <v>37.312260000000002</v>
      </c>
      <c r="M2">
        <v>-9999.9</v>
      </c>
      <c r="N2">
        <v>24.817886999999899</v>
      </c>
      <c r="O2">
        <v>148</v>
      </c>
      <c r="P2">
        <v>-9999.9</v>
      </c>
      <c r="Q2">
        <v>-9999.9</v>
      </c>
      <c r="R2">
        <v>-9999.9</v>
      </c>
      <c r="S2">
        <v>-9999.9</v>
      </c>
      <c r="T2">
        <v>-9999.9</v>
      </c>
      <c r="U2">
        <v>-9999.9</v>
      </c>
      <c r="V2">
        <v>-9999.9</v>
      </c>
      <c r="W2">
        <v>0</v>
      </c>
      <c r="X2">
        <v>0</v>
      </c>
      <c r="Y2">
        <v>20</v>
      </c>
      <c r="Z2">
        <v>-9999.9</v>
      </c>
      <c r="AA2">
        <v>-9999.9</v>
      </c>
      <c r="AB2">
        <v>-9999.9</v>
      </c>
      <c r="AC2" t="s">
        <v>42</v>
      </c>
      <c r="AD2" t="s">
        <v>42</v>
      </c>
      <c r="AE2">
        <v>-9999.9</v>
      </c>
      <c r="AF2">
        <v>-9999.9</v>
      </c>
      <c r="AG2">
        <v>-9999.9</v>
      </c>
      <c r="AH2">
        <v>-9999.9</v>
      </c>
      <c r="AI2">
        <v>-9999.9</v>
      </c>
      <c r="AJ2" t="s">
        <v>43</v>
      </c>
      <c r="AK2" t="s">
        <v>43</v>
      </c>
      <c r="AL2">
        <v>-9999.9</v>
      </c>
      <c r="AM2">
        <v>-9999.9</v>
      </c>
      <c r="AO2">
        <v>135563.57748119699</v>
      </c>
      <c r="AP2">
        <f>AO2/1000</f>
        <v>135.563577481197</v>
      </c>
    </row>
    <row r="3" spans="1:42" x14ac:dyDescent="0.25">
      <c r="A3">
        <v>1</v>
      </c>
      <c r="B3" t="s">
        <v>44</v>
      </c>
      <c r="C3" t="s">
        <v>45</v>
      </c>
      <c r="D3" t="s">
        <v>46</v>
      </c>
      <c r="E3" t="s">
        <v>44</v>
      </c>
      <c r="F3" t="s">
        <v>45</v>
      </c>
      <c r="G3" t="s">
        <v>45</v>
      </c>
      <c r="H3" t="s">
        <v>45</v>
      </c>
      <c r="I3">
        <v>47.25741</v>
      </c>
      <c r="J3">
        <v>37.694189999999899</v>
      </c>
      <c r="K3">
        <v>47.921259999999897</v>
      </c>
      <c r="L3">
        <v>37.7744</v>
      </c>
      <c r="M3">
        <v>-9999.9</v>
      </c>
      <c r="N3">
        <v>64.078288000000001</v>
      </c>
      <c r="O3">
        <v>83</v>
      </c>
      <c r="P3">
        <v>-9999.9</v>
      </c>
      <c r="Q3">
        <v>-9999.9</v>
      </c>
      <c r="R3">
        <v>-9999.9</v>
      </c>
      <c r="S3">
        <v>-9999.9</v>
      </c>
      <c r="T3">
        <v>-9999.9</v>
      </c>
      <c r="U3">
        <v>-9999.9</v>
      </c>
      <c r="V3">
        <v>-9999.9</v>
      </c>
      <c r="W3">
        <v>0</v>
      </c>
      <c r="X3">
        <v>0</v>
      </c>
      <c r="Y3">
        <v>20</v>
      </c>
      <c r="Z3">
        <v>-9999.9</v>
      </c>
      <c r="AA3">
        <v>-9999.9</v>
      </c>
      <c r="AB3">
        <v>-9999.9</v>
      </c>
      <c r="AC3" t="s">
        <v>42</v>
      </c>
      <c r="AD3" t="s">
        <v>42</v>
      </c>
      <c r="AE3">
        <v>-9999.9</v>
      </c>
      <c r="AF3">
        <v>-9999.9</v>
      </c>
      <c r="AG3">
        <v>-9999.9</v>
      </c>
      <c r="AH3">
        <v>-9999.9</v>
      </c>
      <c r="AI3">
        <v>-9999.9</v>
      </c>
      <c r="AJ3" t="s">
        <v>43</v>
      </c>
      <c r="AK3" t="s">
        <v>43</v>
      </c>
      <c r="AL3">
        <v>-9999.9</v>
      </c>
      <c r="AM3">
        <v>-9999.9</v>
      </c>
      <c r="AO3">
        <v>95929.421076964907</v>
      </c>
      <c r="AP3">
        <f t="shared" ref="AP3:AP60" si="0">AO3/1000</f>
        <v>95.929421076964914</v>
      </c>
    </row>
    <row r="4" spans="1:42" x14ac:dyDescent="0.25">
      <c r="A4">
        <v>2</v>
      </c>
      <c r="B4" t="s">
        <v>47</v>
      </c>
      <c r="C4" t="s">
        <v>48</v>
      </c>
      <c r="D4" t="s">
        <v>49</v>
      </c>
      <c r="E4" t="s">
        <v>47</v>
      </c>
      <c r="F4" t="s">
        <v>48</v>
      </c>
      <c r="G4" t="s">
        <v>48</v>
      </c>
      <c r="H4" t="s">
        <v>48</v>
      </c>
      <c r="I4">
        <v>47.2861499999999</v>
      </c>
      <c r="J4">
        <v>37.807450000000003</v>
      </c>
      <c r="K4">
        <v>47.557989999999897</v>
      </c>
      <c r="L4">
        <v>37.773130000000002</v>
      </c>
      <c r="M4">
        <v>-9999.9</v>
      </c>
      <c r="N4">
        <v>24.457424</v>
      </c>
      <c r="O4">
        <v>97</v>
      </c>
      <c r="P4">
        <v>-9999.9</v>
      </c>
      <c r="Q4">
        <v>-9999.9</v>
      </c>
      <c r="R4">
        <v>-9999.9</v>
      </c>
      <c r="S4">
        <v>-9999.9</v>
      </c>
      <c r="T4">
        <v>-9999.9</v>
      </c>
      <c r="U4">
        <v>-9999.9</v>
      </c>
      <c r="V4">
        <v>-9999.9</v>
      </c>
      <c r="W4">
        <v>0</v>
      </c>
      <c r="X4">
        <v>0</v>
      </c>
      <c r="Y4">
        <v>20</v>
      </c>
      <c r="Z4">
        <v>-9999.9</v>
      </c>
      <c r="AA4">
        <v>-9999.9</v>
      </c>
      <c r="AB4">
        <v>-9999.9</v>
      </c>
      <c r="AC4" t="s">
        <v>42</v>
      </c>
      <c r="AD4" t="s">
        <v>42</v>
      </c>
      <c r="AE4">
        <v>-9999.9</v>
      </c>
      <c r="AF4">
        <v>-9999.9</v>
      </c>
      <c r="AG4">
        <v>-9999.9</v>
      </c>
      <c r="AH4">
        <v>-9999.9</v>
      </c>
      <c r="AI4">
        <v>-9999.9</v>
      </c>
      <c r="AJ4" t="s">
        <v>43</v>
      </c>
      <c r="AK4" t="s">
        <v>43</v>
      </c>
      <c r="AL4">
        <v>-9999.9</v>
      </c>
      <c r="AM4">
        <v>-9999.9</v>
      </c>
      <c r="AO4">
        <v>93358.082974089106</v>
      </c>
      <c r="AP4">
        <f t="shared" si="0"/>
        <v>93.358082974089101</v>
      </c>
    </row>
    <row r="5" spans="1:42" x14ac:dyDescent="0.25">
      <c r="A5">
        <v>3</v>
      </c>
      <c r="B5" t="s">
        <v>50</v>
      </c>
      <c r="C5" t="s">
        <v>51</v>
      </c>
      <c r="D5" t="s">
        <v>52</v>
      </c>
      <c r="E5" t="s">
        <v>50</v>
      </c>
      <c r="F5" t="s">
        <v>51</v>
      </c>
      <c r="G5" t="s">
        <v>51</v>
      </c>
      <c r="H5" t="s">
        <v>51</v>
      </c>
      <c r="I5">
        <v>47.061929999999897</v>
      </c>
      <c r="J5">
        <v>39.101430000000001</v>
      </c>
      <c r="K5">
        <v>47.724519999999899</v>
      </c>
      <c r="L5">
        <v>39.077300000000001</v>
      </c>
      <c r="M5">
        <v>-9999.9</v>
      </c>
      <c r="N5">
        <v>57.966059999999899</v>
      </c>
      <c r="O5">
        <v>92</v>
      </c>
      <c r="P5">
        <v>-9999.9</v>
      </c>
      <c r="Q5">
        <v>-9999.9</v>
      </c>
      <c r="R5">
        <v>-9999.9</v>
      </c>
      <c r="S5">
        <v>-9999.9</v>
      </c>
      <c r="T5">
        <v>-9999.9</v>
      </c>
      <c r="U5">
        <v>-9999.9</v>
      </c>
      <c r="V5">
        <v>-9999.9</v>
      </c>
      <c r="W5">
        <v>0</v>
      </c>
      <c r="X5">
        <v>0</v>
      </c>
      <c r="Y5">
        <v>20</v>
      </c>
      <c r="Z5">
        <v>-9999.9</v>
      </c>
      <c r="AA5">
        <v>-9999.9</v>
      </c>
      <c r="AB5">
        <v>-9999.9</v>
      </c>
      <c r="AC5" t="s">
        <v>42</v>
      </c>
      <c r="AD5" t="s">
        <v>42</v>
      </c>
      <c r="AE5">
        <v>-9999.9</v>
      </c>
      <c r="AF5">
        <v>-9999.9</v>
      </c>
      <c r="AG5">
        <v>-9999.9</v>
      </c>
      <c r="AH5">
        <v>-9999.9</v>
      </c>
      <c r="AI5">
        <v>-9999.9</v>
      </c>
      <c r="AJ5" t="s">
        <v>43</v>
      </c>
      <c r="AK5" t="s">
        <v>43</v>
      </c>
      <c r="AL5">
        <v>-9999.9</v>
      </c>
      <c r="AM5">
        <v>-9999.9</v>
      </c>
      <c r="AO5">
        <v>132343.95976637601</v>
      </c>
      <c r="AP5">
        <f t="shared" si="0"/>
        <v>132.343959766376</v>
      </c>
    </row>
    <row r="6" spans="1:42" x14ac:dyDescent="0.25">
      <c r="A6">
        <v>4</v>
      </c>
      <c r="B6" t="s">
        <v>53</v>
      </c>
      <c r="C6" t="s">
        <v>54</v>
      </c>
      <c r="D6" t="s">
        <v>55</v>
      </c>
      <c r="E6" t="s">
        <v>53</v>
      </c>
      <c r="F6" t="s">
        <v>56</v>
      </c>
      <c r="G6" t="s">
        <v>57</v>
      </c>
      <c r="H6" t="s">
        <v>58</v>
      </c>
      <c r="I6">
        <v>45.0548</v>
      </c>
      <c r="J6">
        <v>38.267870000000002</v>
      </c>
      <c r="K6">
        <v>44.89432</v>
      </c>
      <c r="L6">
        <v>38.330820000000003</v>
      </c>
      <c r="M6" t="s">
        <v>59</v>
      </c>
      <c r="N6">
        <v>64.50376</v>
      </c>
      <c r="O6">
        <v>291</v>
      </c>
      <c r="P6">
        <v>-9999.9</v>
      </c>
      <c r="Q6">
        <v>-9999.9</v>
      </c>
      <c r="R6">
        <v>21</v>
      </c>
      <c r="S6">
        <v>-9999.9</v>
      </c>
      <c r="T6">
        <v>-9999.9</v>
      </c>
      <c r="U6">
        <v>-9999.9</v>
      </c>
      <c r="V6">
        <v>-9999.9</v>
      </c>
      <c r="W6">
        <v>0</v>
      </c>
      <c r="X6">
        <v>0</v>
      </c>
      <c r="Y6">
        <v>20</v>
      </c>
      <c r="Z6">
        <v>-9999.9</v>
      </c>
      <c r="AA6">
        <v>-9999.9</v>
      </c>
      <c r="AB6" t="s">
        <v>42</v>
      </c>
      <c r="AC6" t="s">
        <v>42</v>
      </c>
      <c r="AD6" t="s">
        <v>42</v>
      </c>
      <c r="AE6">
        <v>-9999.9</v>
      </c>
      <c r="AF6">
        <v>-9999.9</v>
      </c>
      <c r="AG6" t="s">
        <v>42</v>
      </c>
      <c r="AH6">
        <v>-9999.9</v>
      </c>
      <c r="AI6">
        <v>-9999.9</v>
      </c>
      <c r="AJ6" t="s">
        <v>43</v>
      </c>
      <c r="AK6" t="s">
        <v>43</v>
      </c>
      <c r="AL6">
        <v>-9999.9</v>
      </c>
      <c r="AM6">
        <v>-9999.9</v>
      </c>
      <c r="AO6">
        <v>77642.865642087796</v>
      </c>
      <c r="AP6">
        <f t="shared" si="0"/>
        <v>77.642865642087799</v>
      </c>
    </row>
    <row r="7" spans="1:42" x14ac:dyDescent="0.25">
      <c r="A7">
        <v>5</v>
      </c>
      <c r="B7" t="s">
        <v>60</v>
      </c>
      <c r="C7" t="s">
        <v>61</v>
      </c>
      <c r="D7" t="s">
        <v>62</v>
      </c>
      <c r="E7" t="s">
        <v>60</v>
      </c>
      <c r="F7" t="s">
        <v>63</v>
      </c>
      <c r="G7" t="s">
        <v>64</v>
      </c>
      <c r="H7" t="s">
        <v>65</v>
      </c>
      <c r="I7">
        <v>45.981369999999899</v>
      </c>
      <c r="J7">
        <v>38.27861</v>
      </c>
      <c r="K7">
        <v>45.463999999999899</v>
      </c>
      <c r="L7">
        <v>38.216169999999899</v>
      </c>
      <c r="M7" t="s">
        <v>66</v>
      </c>
      <c r="N7">
        <v>47.166812</v>
      </c>
      <c r="O7">
        <v>263</v>
      </c>
      <c r="P7">
        <v>-9999.9</v>
      </c>
      <c r="Q7">
        <v>-9999.9</v>
      </c>
      <c r="R7">
        <v>353</v>
      </c>
      <c r="S7">
        <v>-9999.9</v>
      </c>
      <c r="T7">
        <v>-9999.9</v>
      </c>
      <c r="U7">
        <v>-9999.9</v>
      </c>
      <c r="V7">
        <v>-9999.9</v>
      </c>
      <c r="W7">
        <v>0</v>
      </c>
      <c r="X7">
        <v>0</v>
      </c>
      <c r="Y7">
        <v>20</v>
      </c>
      <c r="Z7">
        <v>-9999.9</v>
      </c>
      <c r="AA7">
        <v>-9999.9</v>
      </c>
      <c r="AB7" t="s">
        <v>42</v>
      </c>
      <c r="AC7" t="s">
        <v>42</v>
      </c>
      <c r="AD7" t="s">
        <v>42</v>
      </c>
      <c r="AE7">
        <v>-9999.9</v>
      </c>
      <c r="AF7">
        <v>-9999.9</v>
      </c>
      <c r="AG7" t="s">
        <v>42</v>
      </c>
      <c r="AH7">
        <v>-9999.9</v>
      </c>
      <c r="AI7">
        <v>-9999.9</v>
      </c>
      <c r="AJ7" t="s">
        <v>43</v>
      </c>
      <c r="AK7" t="s">
        <v>43</v>
      </c>
      <c r="AL7">
        <v>-9999.9</v>
      </c>
      <c r="AM7">
        <v>-9999.9</v>
      </c>
      <c r="AO7">
        <v>34352.9607770968</v>
      </c>
      <c r="AP7">
        <f t="shared" si="0"/>
        <v>34.352960777096797</v>
      </c>
    </row>
    <row r="8" spans="1:42" x14ac:dyDescent="0.25">
      <c r="A8">
        <v>6</v>
      </c>
      <c r="B8" t="s">
        <v>67</v>
      </c>
      <c r="C8" t="s">
        <v>42</v>
      </c>
      <c r="D8" t="s">
        <v>68</v>
      </c>
      <c r="E8" t="s">
        <v>67</v>
      </c>
      <c r="F8" t="s">
        <v>69</v>
      </c>
      <c r="G8" t="s">
        <v>70</v>
      </c>
      <c r="H8" t="s">
        <v>71</v>
      </c>
      <c r="I8">
        <v>46.273589999999899</v>
      </c>
      <c r="J8">
        <v>38.134900000000002</v>
      </c>
      <c r="K8">
        <v>46.301049999999897</v>
      </c>
      <c r="L8">
        <v>38.1211699999999</v>
      </c>
      <c r="M8" t="s">
        <v>66</v>
      </c>
      <c r="N8">
        <v>154.827417999999</v>
      </c>
      <c r="O8">
        <v>315</v>
      </c>
      <c r="P8" t="s">
        <v>72</v>
      </c>
      <c r="Q8">
        <v>-9999.9</v>
      </c>
      <c r="R8">
        <v>45</v>
      </c>
      <c r="S8" t="s">
        <v>73</v>
      </c>
      <c r="T8" t="s">
        <v>74</v>
      </c>
      <c r="U8">
        <v>3</v>
      </c>
      <c r="V8">
        <v>-9999.9</v>
      </c>
      <c r="W8">
        <v>0</v>
      </c>
      <c r="X8">
        <v>3</v>
      </c>
      <c r="Y8">
        <v>25</v>
      </c>
      <c r="Z8">
        <v>-9999.9</v>
      </c>
      <c r="AA8">
        <v>-9999.9</v>
      </c>
      <c r="AB8" t="s">
        <v>75</v>
      </c>
      <c r="AC8" t="s">
        <v>76</v>
      </c>
      <c r="AD8" t="s">
        <v>42</v>
      </c>
      <c r="AE8" t="s">
        <v>75</v>
      </c>
      <c r="AF8">
        <v>-9999.9</v>
      </c>
      <c r="AG8" t="s">
        <v>75</v>
      </c>
      <c r="AH8" t="s">
        <v>77</v>
      </c>
      <c r="AI8" t="s">
        <v>75</v>
      </c>
      <c r="AJ8" t="s">
        <v>78</v>
      </c>
      <c r="AK8" t="s">
        <v>78</v>
      </c>
      <c r="AL8">
        <v>-9999.9</v>
      </c>
      <c r="AM8">
        <v>-9999.9</v>
      </c>
      <c r="AO8">
        <v>4809.0204354383304</v>
      </c>
      <c r="AP8">
        <f t="shared" si="0"/>
        <v>4.8090204354383301</v>
      </c>
    </row>
    <row r="9" spans="1:42" x14ac:dyDescent="0.25">
      <c r="A9">
        <v>7</v>
      </c>
      <c r="B9" t="s">
        <v>79</v>
      </c>
      <c r="C9" t="s">
        <v>42</v>
      </c>
      <c r="D9" t="s">
        <v>68</v>
      </c>
      <c r="E9" t="s">
        <v>79</v>
      </c>
      <c r="F9" t="s">
        <v>69</v>
      </c>
      <c r="G9" t="s">
        <v>80</v>
      </c>
      <c r="H9" t="s">
        <v>81</v>
      </c>
      <c r="I9">
        <v>46.270780000000002</v>
      </c>
      <c r="J9">
        <v>38.143430000000002</v>
      </c>
      <c r="K9">
        <v>45.343940000000003</v>
      </c>
      <c r="L9">
        <v>38.4809699999999</v>
      </c>
      <c r="M9" t="s">
        <v>66</v>
      </c>
      <c r="N9">
        <v>92.148120000000006</v>
      </c>
      <c r="O9">
        <v>315</v>
      </c>
      <c r="P9" t="s">
        <v>82</v>
      </c>
      <c r="Q9">
        <v>-9999.9</v>
      </c>
      <c r="R9">
        <v>45</v>
      </c>
      <c r="S9" t="s">
        <v>73</v>
      </c>
      <c r="T9" t="s">
        <v>74</v>
      </c>
      <c r="U9">
        <v>3</v>
      </c>
      <c r="V9">
        <v>-9999.9</v>
      </c>
      <c r="W9">
        <v>0</v>
      </c>
      <c r="X9">
        <v>3</v>
      </c>
      <c r="Y9">
        <v>25</v>
      </c>
      <c r="Z9">
        <v>-9999.9</v>
      </c>
      <c r="AA9">
        <v>-9999.9</v>
      </c>
      <c r="AB9" t="s">
        <v>75</v>
      </c>
      <c r="AC9" t="s">
        <v>76</v>
      </c>
      <c r="AD9" t="s">
        <v>42</v>
      </c>
      <c r="AE9" t="s">
        <v>75</v>
      </c>
      <c r="AF9">
        <v>-9999.9</v>
      </c>
      <c r="AG9" t="s">
        <v>75</v>
      </c>
      <c r="AH9" t="s">
        <v>77</v>
      </c>
      <c r="AI9" t="s">
        <v>75</v>
      </c>
      <c r="AJ9" t="s">
        <v>78</v>
      </c>
      <c r="AK9" t="s">
        <v>78</v>
      </c>
      <c r="AL9">
        <v>-9999.9</v>
      </c>
      <c r="AM9">
        <v>-9999.9</v>
      </c>
      <c r="AO9">
        <v>7219.1947955690002</v>
      </c>
      <c r="AP9">
        <f t="shared" si="0"/>
        <v>7.2191947955689999</v>
      </c>
    </row>
    <row r="10" spans="1:42" x14ac:dyDescent="0.25">
      <c r="A10">
        <v>8</v>
      </c>
      <c r="B10" t="s">
        <v>83</v>
      </c>
      <c r="C10" t="s">
        <v>84</v>
      </c>
      <c r="D10" t="s">
        <v>85</v>
      </c>
      <c r="E10" t="s">
        <v>83</v>
      </c>
      <c r="F10" t="s">
        <v>84</v>
      </c>
      <c r="G10" t="s">
        <v>84</v>
      </c>
      <c r="H10" t="s">
        <v>84</v>
      </c>
      <c r="I10">
        <v>46.201149999999899</v>
      </c>
      <c r="J10">
        <v>37.8133699999999</v>
      </c>
      <c r="K10">
        <v>45.6054999999999</v>
      </c>
      <c r="L10">
        <v>37.834000000000003</v>
      </c>
      <c r="M10">
        <v>-9999.9</v>
      </c>
      <c r="N10">
        <v>52.828035999999898</v>
      </c>
      <c r="O10">
        <v>92</v>
      </c>
      <c r="P10">
        <v>-9999.9</v>
      </c>
      <c r="Q10">
        <v>-9999.9</v>
      </c>
      <c r="R10">
        <v>-9999.9</v>
      </c>
      <c r="S10">
        <v>-9999.9</v>
      </c>
      <c r="T10">
        <v>-9999.9</v>
      </c>
      <c r="U10">
        <v>-9999.9</v>
      </c>
      <c r="V10">
        <v>-9999.9</v>
      </c>
      <c r="W10">
        <v>0</v>
      </c>
      <c r="X10">
        <v>0</v>
      </c>
      <c r="Y10">
        <v>20</v>
      </c>
      <c r="Z10">
        <v>-9999.9</v>
      </c>
      <c r="AA10">
        <v>-9999.9</v>
      </c>
      <c r="AB10">
        <v>-9999.9</v>
      </c>
      <c r="AC10" t="s">
        <v>42</v>
      </c>
      <c r="AD10" t="s">
        <v>42</v>
      </c>
      <c r="AE10">
        <v>-9999.9</v>
      </c>
      <c r="AF10">
        <v>-9999.9</v>
      </c>
      <c r="AG10">
        <v>-9999.9</v>
      </c>
      <c r="AH10">
        <v>-9999.9</v>
      </c>
      <c r="AI10">
        <v>-9999.9</v>
      </c>
      <c r="AJ10" t="s">
        <v>43</v>
      </c>
      <c r="AK10" t="s">
        <v>43</v>
      </c>
      <c r="AL10">
        <v>-9999.9</v>
      </c>
      <c r="AM10">
        <v>-9999.9</v>
      </c>
      <c r="AO10">
        <v>30291.9452744103</v>
      </c>
      <c r="AP10">
        <f t="shared" si="0"/>
        <v>30.291945274410299</v>
      </c>
    </row>
    <row r="11" spans="1:42" x14ac:dyDescent="0.25">
      <c r="A11">
        <v>9</v>
      </c>
      <c r="B11" t="s">
        <v>86</v>
      </c>
      <c r="C11" t="s">
        <v>87</v>
      </c>
      <c r="D11" t="s">
        <v>88</v>
      </c>
      <c r="E11" t="s">
        <v>86</v>
      </c>
      <c r="F11" t="s">
        <v>87</v>
      </c>
      <c r="G11" t="s">
        <v>87</v>
      </c>
      <c r="H11" t="s">
        <v>87</v>
      </c>
      <c r="I11">
        <v>47.557310000000001</v>
      </c>
      <c r="J11">
        <v>37.773809999999898</v>
      </c>
      <c r="K11">
        <v>47.648609999999898</v>
      </c>
      <c r="L11">
        <v>37.823929999999898</v>
      </c>
      <c r="M11">
        <v>-9999.9</v>
      </c>
      <c r="N11">
        <v>9.8647240000000007</v>
      </c>
      <c r="O11">
        <v>61</v>
      </c>
      <c r="P11">
        <v>-9999.9</v>
      </c>
      <c r="Q11">
        <v>-9999.9</v>
      </c>
      <c r="R11">
        <v>-9999.9</v>
      </c>
      <c r="S11">
        <v>-9999.9</v>
      </c>
      <c r="T11">
        <v>-9999.9</v>
      </c>
      <c r="U11">
        <v>-9999.9</v>
      </c>
      <c r="V11">
        <v>-9999.9</v>
      </c>
      <c r="W11">
        <v>0</v>
      </c>
      <c r="X11">
        <v>0</v>
      </c>
      <c r="Y11">
        <v>20</v>
      </c>
      <c r="Z11">
        <v>-9999.9</v>
      </c>
      <c r="AA11">
        <v>-9999.9</v>
      </c>
      <c r="AB11">
        <v>-9999.9</v>
      </c>
      <c r="AC11" t="s">
        <v>42</v>
      </c>
      <c r="AD11" t="s">
        <v>42</v>
      </c>
      <c r="AE11">
        <v>-9999.9</v>
      </c>
      <c r="AF11">
        <v>-9999.9</v>
      </c>
      <c r="AG11">
        <v>-9999.9</v>
      </c>
      <c r="AH11">
        <v>-9999.9</v>
      </c>
      <c r="AI11">
        <v>-9999.9</v>
      </c>
      <c r="AJ11" t="s">
        <v>43</v>
      </c>
      <c r="AK11" t="s">
        <v>43</v>
      </c>
      <c r="AL11">
        <v>-9999.9</v>
      </c>
      <c r="AM11">
        <v>-9999.9</v>
      </c>
      <c r="AO11">
        <v>117220.393454769</v>
      </c>
      <c r="AP11">
        <f t="shared" si="0"/>
        <v>117.220393454769</v>
      </c>
    </row>
    <row r="12" spans="1:42" x14ac:dyDescent="0.25">
      <c r="A12">
        <v>10</v>
      </c>
      <c r="B12" t="s">
        <v>89</v>
      </c>
      <c r="C12" t="s">
        <v>90</v>
      </c>
      <c r="D12" t="s">
        <v>91</v>
      </c>
      <c r="E12" t="s">
        <v>89</v>
      </c>
      <c r="F12" t="s">
        <v>92</v>
      </c>
      <c r="G12" t="s">
        <v>93</v>
      </c>
      <c r="H12" t="s">
        <v>94</v>
      </c>
      <c r="I12">
        <v>44.676830000000002</v>
      </c>
      <c r="J12">
        <v>38.144500000000001</v>
      </c>
      <c r="K12">
        <v>44.44079</v>
      </c>
      <c r="L12">
        <v>38.307099999999899</v>
      </c>
      <c r="M12" t="s">
        <v>95</v>
      </c>
      <c r="N12">
        <v>27.539342000000001</v>
      </c>
      <c r="O12">
        <v>308</v>
      </c>
      <c r="P12">
        <v>85</v>
      </c>
      <c r="Q12">
        <v>-9999.9</v>
      </c>
      <c r="R12">
        <v>38</v>
      </c>
      <c r="S12">
        <v>-9999.9</v>
      </c>
      <c r="T12">
        <v>-9999.9</v>
      </c>
      <c r="U12">
        <v>-9999.9</v>
      </c>
      <c r="V12">
        <v>-9999.9</v>
      </c>
      <c r="W12">
        <v>0</v>
      </c>
      <c r="X12">
        <v>0</v>
      </c>
      <c r="Y12">
        <v>20</v>
      </c>
      <c r="Z12">
        <v>-9999.9</v>
      </c>
      <c r="AA12">
        <v>-9999.9</v>
      </c>
      <c r="AB12" t="s">
        <v>96</v>
      </c>
      <c r="AC12" t="s">
        <v>96</v>
      </c>
      <c r="AD12" t="s">
        <v>96</v>
      </c>
      <c r="AE12" t="s">
        <v>96</v>
      </c>
      <c r="AF12">
        <v>-9999.9</v>
      </c>
      <c r="AG12" t="s">
        <v>96</v>
      </c>
      <c r="AH12">
        <v>-9999.9</v>
      </c>
      <c r="AI12">
        <v>-9999.9</v>
      </c>
      <c r="AJ12" t="s">
        <v>43</v>
      </c>
      <c r="AK12" t="s">
        <v>43</v>
      </c>
      <c r="AL12">
        <v>-9999.9</v>
      </c>
      <c r="AM12">
        <v>-9999.9</v>
      </c>
      <c r="AO12">
        <v>140859.39400994501</v>
      </c>
      <c r="AP12">
        <f t="shared" si="0"/>
        <v>140.85939400994502</v>
      </c>
    </row>
    <row r="13" spans="1:42" x14ac:dyDescent="0.25">
      <c r="A13">
        <v>11</v>
      </c>
      <c r="B13" t="s">
        <v>97</v>
      </c>
      <c r="C13" t="s">
        <v>90</v>
      </c>
      <c r="D13" t="s">
        <v>91</v>
      </c>
      <c r="E13" t="s">
        <v>97</v>
      </c>
      <c r="F13" t="s">
        <v>92</v>
      </c>
      <c r="G13" t="s">
        <v>93</v>
      </c>
      <c r="H13" t="s">
        <v>98</v>
      </c>
      <c r="I13">
        <v>45.02975</v>
      </c>
      <c r="J13">
        <v>38.025959999999898</v>
      </c>
      <c r="K13">
        <v>44.8096999999999</v>
      </c>
      <c r="L13">
        <v>38.108669999999897</v>
      </c>
      <c r="M13" t="s">
        <v>95</v>
      </c>
      <c r="N13">
        <v>22.122111</v>
      </c>
      <c r="O13">
        <v>290</v>
      </c>
      <c r="P13">
        <v>85</v>
      </c>
      <c r="Q13">
        <v>-9999.9</v>
      </c>
      <c r="R13">
        <v>20</v>
      </c>
      <c r="S13">
        <v>-9999.9</v>
      </c>
      <c r="T13">
        <v>-9999.9</v>
      </c>
      <c r="U13">
        <v>-9999.9</v>
      </c>
      <c r="V13">
        <v>-9999.9</v>
      </c>
      <c r="W13">
        <v>0</v>
      </c>
      <c r="X13">
        <v>0</v>
      </c>
      <c r="Y13">
        <v>20</v>
      </c>
      <c r="Z13">
        <v>-9999.9</v>
      </c>
      <c r="AA13">
        <v>-9999.9</v>
      </c>
      <c r="AB13" t="s">
        <v>96</v>
      </c>
      <c r="AC13" t="s">
        <v>96</v>
      </c>
      <c r="AD13" t="s">
        <v>96</v>
      </c>
      <c r="AE13" t="s">
        <v>96</v>
      </c>
      <c r="AF13">
        <v>-9999.9</v>
      </c>
      <c r="AG13" t="s">
        <v>96</v>
      </c>
      <c r="AH13">
        <v>-9999.9</v>
      </c>
      <c r="AI13">
        <v>-9999.9</v>
      </c>
      <c r="AJ13" t="s">
        <v>43</v>
      </c>
      <c r="AK13" t="s">
        <v>43</v>
      </c>
      <c r="AL13">
        <v>-9999.9</v>
      </c>
      <c r="AM13">
        <v>-9999.9</v>
      </c>
      <c r="AO13">
        <v>109967.104830888</v>
      </c>
      <c r="AP13">
        <f t="shared" si="0"/>
        <v>109.967104830888</v>
      </c>
    </row>
    <row r="14" spans="1:42" x14ac:dyDescent="0.25">
      <c r="A14">
        <v>12</v>
      </c>
      <c r="B14" t="s">
        <v>99</v>
      </c>
      <c r="C14" t="s">
        <v>90</v>
      </c>
      <c r="D14" t="s">
        <v>91</v>
      </c>
      <c r="E14" t="s">
        <v>99</v>
      </c>
      <c r="F14" t="s">
        <v>92</v>
      </c>
      <c r="G14" t="s">
        <v>93</v>
      </c>
      <c r="H14" t="s">
        <v>100</v>
      </c>
      <c r="I14">
        <v>44.8096999999999</v>
      </c>
      <c r="J14">
        <v>38.108669999999897</v>
      </c>
      <c r="K14">
        <v>44.676830000000002</v>
      </c>
      <c r="L14">
        <v>38.144500000000001</v>
      </c>
      <c r="M14" t="s">
        <v>95</v>
      </c>
      <c r="N14">
        <v>12.354585</v>
      </c>
      <c r="O14">
        <v>285</v>
      </c>
      <c r="P14">
        <v>85</v>
      </c>
      <c r="Q14">
        <v>-9999.9</v>
      </c>
      <c r="R14">
        <v>15</v>
      </c>
      <c r="S14">
        <v>-9999.9</v>
      </c>
      <c r="T14">
        <v>-9999.9</v>
      </c>
      <c r="U14">
        <v>-9999.9</v>
      </c>
      <c r="V14">
        <v>-9999.9</v>
      </c>
      <c r="W14">
        <v>0</v>
      </c>
      <c r="X14">
        <v>0</v>
      </c>
      <c r="Y14">
        <v>20</v>
      </c>
      <c r="Z14">
        <v>-9999.9</v>
      </c>
      <c r="AA14">
        <v>-9999.9</v>
      </c>
      <c r="AB14" t="s">
        <v>96</v>
      </c>
      <c r="AC14" t="s">
        <v>96</v>
      </c>
      <c r="AD14" t="s">
        <v>96</v>
      </c>
      <c r="AE14" t="s">
        <v>96</v>
      </c>
      <c r="AF14">
        <v>-9999.9</v>
      </c>
      <c r="AG14" t="s">
        <v>96</v>
      </c>
      <c r="AH14">
        <v>-9999.9</v>
      </c>
      <c r="AI14">
        <v>-9999.9</v>
      </c>
      <c r="AJ14" t="s">
        <v>43</v>
      </c>
      <c r="AK14" t="s">
        <v>43</v>
      </c>
      <c r="AL14">
        <v>-9999.9</v>
      </c>
      <c r="AM14">
        <v>-9999.9</v>
      </c>
      <c r="AO14">
        <v>129092.836406745</v>
      </c>
      <c r="AP14">
        <f t="shared" si="0"/>
        <v>129.09283640674499</v>
      </c>
    </row>
    <row r="15" spans="1:42" x14ac:dyDescent="0.25">
      <c r="A15">
        <v>13</v>
      </c>
      <c r="B15" t="s">
        <v>101</v>
      </c>
      <c r="C15" t="s">
        <v>102</v>
      </c>
      <c r="D15" t="s">
        <v>103</v>
      </c>
      <c r="E15" t="s">
        <v>101</v>
      </c>
      <c r="F15" t="s">
        <v>104</v>
      </c>
      <c r="G15" t="s">
        <v>105</v>
      </c>
      <c r="H15" t="s">
        <v>106</v>
      </c>
      <c r="I15">
        <v>44.745530000000002</v>
      </c>
      <c r="J15">
        <v>39.81279</v>
      </c>
      <c r="K15">
        <v>45.667160000000003</v>
      </c>
      <c r="L15">
        <v>38.680160000000001</v>
      </c>
      <c r="M15" t="s">
        <v>107</v>
      </c>
      <c r="N15">
        <v>154.264994</v>
      </c>
      <c r="O15">
        <v>141</v>
      </c>
      <c r="P15">
        <v>-9999.9</v>
      </c>
      <c r="Q15">
        <v>-9999.9</v>
      </c>
      <c r="R15">
        <v>-9999.9</v>
      </c>
      <c r="S15">
        <v>-9999.9</v>
      </c>
      <c r="T15">
        <v>-9999.9</v>
      </c>
      <c r="U15">
        <v>-9999.9</v>
      </c>
      <c r="V15">
        <v>-9999.9</v>
      </c>
      <c r="W15">
        <v>0</v>
      </c>
      <c r="X15">
        <v>0</v>
      </c>
      <c r="Y15">
        <v>20</v>
      </c>
      <c r="Z15">
        <v>-9999.9</v>
      </c>
      <c r="AA15">
        <v>-9999.9</v>
      </c>
      <c r="AB15" t="s">
        <v>108</v>
      </c>
      <c r="AC15" t="s">
        <v>108</v>
      </c>
      <c r="AD15" t="s">
        <v>108</v>
      </c>
      <c r="AE15">
        <v>-9999.9</v>
      </c>
      <c r="AF15">
        <v>-9999.9</v>
      </c>
      <c r="AG15">
        <v>-9999.9</v>
      </c>
      <c r="AH15">
        <v>-9999.9</v>
      </c>
      <c r="AI15">
        <v>-9999.9</v>
      </c>
      <c r="AJ15" t="s">
        <v>43</v>
      </c>
      <c r="AK15" t="s">
        <v>43</v>
      </c>
      <c r="AL15">
        <v>-9999.9</v>
      </c>
      <c r="AM15">
        <v>-9999.9</v>
      </c>
      <c r="AO15">
        <v>85775.132052417699</v>
      </c>
      <c r="AP15">
        <f t="shared" si="0"/>
        <v>85.775132052417703</v>
      </c>
    </row>
    <row r="16" spans="1:42" x14ac:dyDescent="0.25">
      <c r="A16">
        <v>14</v>
      </c>
      <c r="B16" t="s">
        <v>109</v>
      </c>
      <c r="C16" t="s">
        <v>102</v>
      </c>
      <c r="D16" t="s">
        <v>103</v>
      </c>
      <c r="E16" t="s">
        <v>109</v>
      </c>
      <c r="F16" t="s">
        <v>104</v>
      </c>
      <c r="G16" t="s">
        <v>105</v>
      </c>
      <c r="H16" t="s">
        <v>110</v>
      </c>
      <c r="I16">
        <v>45.608359999999898</v>
      </c>
      <c r="J16">
        <v>38.714619999999897</v>
      </c>
      <c r="K16">
        <v>45.800980000000003</v>
      </c>
      <c r="L16">
        <v>38.45308</v>
      </c>
      <c r="M16" t="s">
        <v>107</v>
      </c>
      <c r="N16">
        <v>33.688172000000002</v>
      </c>
      <c r="O16">
        <v>144</v>
      </c>
      <c r="P16">
        <v>-9999.9</v>
      </c>
      <c r="Q16">
        <v>-9999.9</v>
      </c>
      <c r="R16">
        <v>-9999.9</v>
      </c>
      <c r="S16">
        <v>-9999.9</v>
      </c>
      <c r="T16">
        <v>-9999.9</v>
      </c>
      <c r="U16">
        <v>-9999.9</v>
      </c>
      <c r="V16">
        <v>-9999.9</v>
      </c>
      <c r="W16">
        <v>0</v>
      </c>
      <c r="X16">
        <v>0</v>
      </c>
      <c r="Y16">
        <v>20</v>
      </c>
      <c r="Z16">
        <v>-9999.9</v>
      </c>
      <c r="AA16">
        <v>-9999.9</v>
      </c>
      <c r="AB16" t="s">
        <v>108</v>
      </c>
      <c r="AC16" t="s">
        <v>108</v>
      </c>
      <c r="AD16" t="s">
        <v>108</v>
      </c>
      <c r="AE16">
        <v>-9999.9</v>
      </c>
      <c r="AF16">
        <v>-9999.9</v>
      </c>
      <c r="AG16">
        <v>-9999.9</v>
      </c>
      <c r="AH16">
        <v>-9999.9</v>
      </c>
      <c r="AI16">
        <v>-9999.9</v>
      </c>
      <c r="AJ16" t="s">
        <v>43</v>
      </c>
      <c r="AK16" t="s">
        <v>43</v>
      </c>
      <c r="AL16">
        <v>-9999.9</v>
      </c>
      <c r="AM16">
        <v>-9999.9</v>
      </c>
      <c r="AO16">
        <v>59068.156917417298</v>
      </c>
      <c r="AP16">
        <f t="shared" si="0"/>
        <v>59.068156917417298</v>
      </c>
    </row>
    <row r="17" spans="1:42" x14ac:dyDescent="0.25">
      <c r="A17">
        <v>15</v>
      </c>
      <c r="B17" t="s">
        <v>111</v>
      </c>
      <c r="C17" t="s">
        <v>112</v>
      </c>
      <c r="D17" t="s">
        <v>113</v>
      </c>
      <c r="E17" t="s">
        <v>111</v>
      </c>
      <c r="F17" t="s">
        <v>114</v>
      </c>
      <c r="G17" t="s">
        <v>115</v>
      </c>
      <c r="H17" t="s">
        <v>116</v>
      </c>
      <c r="I17">
        <v>44.063000000000002</v>
      </c>
      <c r="J17">
        <v>39.428840000000001</v>
      </c>
      <c r="K17">
        <v>44.264000000000003</v>
      </c>
      <c r="L17">
        <v>39.232999999999898</v>
      </c>
      <c r="M17" t="s">
        <v>107</v>
      </c>
      <c r="N17">
        <v>27.23</v>
      </c>
      <c r="O17">
        <v>144</v>
      </c>
      <c r="P17">
        <v>-9999.9</v>
      </c>
      <c r="Q17">
        <v>-9999.9</v>
      </c>
      <c r="R17">
        <v>-9999.9</v>
      </c>
      <c r="S17" t="s">
        <v>117</v>
      </c>
      <c r="T17">
        <v>-9999.9</v>
      </c>
      <c r="U17">
        <v>-9999.9</v>
      </c>
      <c r="V17">
        <v>-9999.9</v>
      </c>
      <c r="W17">
        <v>0</v>
      </c>
      <c r="X17">
        <v>0</v>
      </c>
      <c r="Y17">
        <v>20</v>
      </c>
      <c r="Z17">
        <v>-13</v>
      </c>
      <c r="AA17">
        <v>-9999.9</v>
      </c>
      <c r="AB17" t="s">
        <v>108</v>
      </c>
      <c r="AC17" t="s">
        <v>108</v>
      </c>
      <c r="AD17" t="s">
        <v>108</v>
      </c>
      <c r="AE17">
        <v>-9999.9</v>
      </c>
      <c r="AF17">
        <v>-9999.9</v>
      </c>
      <c r="AG17">
        <v>-9999.9</v>
      </c>
      <c r="AH17" t="s">
        <v>118</v>
      </c>
      <c r="AI17">
        <v>-9999.9</v>
      </c>
      <c r="AJ17" t="s">
        <v>43</v>
      </c>
      <c r="AK17" t="s">
        <v>43</v>
      </c>
      <c r="AL17" t="s">
        <v>118</v>
      </c>
      <c r="AM17">
        <v>-9999.9</v>
      </c>
      <c r="AO17">
        <v>217630.95881827499</v>
      </c>
      <c r="AP17">
        <f t="shared" si="0"/>
        <v>217.63095881827499</v>
      </c>
    </row>
    <row r="18" spans="1:42" x14ac:dyDescent="0.25">
      <c r="A18">
        <v>16</v>
      </c>
      <c r="B18" t="s">
        <v>119</v>
      </c>
      <c r="C18" t="s">
        <v>112</v>
      </c>
      <c r="D18" t="s">
        <v>113</v>
      </c>
      <c r="E18" t="s">
        <v>119</v>
      </c>
      <c r="F18" t="s">
        <v>114</v>
      </c>
      <c r="G18" t="s">
        <v>115</v>
      </c>
      <c r="H18" t="s">
        <v>120</v>
      </c>
      <c r="I18">
        <v>44.305039999999899</v>
      </c>
      <c r="J18">
        <v>39.153820000000003</v>
      </c>
      <c r="K18">
        <v>44.3495899999999</v>
      </c>
      <c r="L18">
        <v>39.100360000000002</v>
      </c>
      <c r="M18" t="s">
        <v>107</v>
      </c>
      <c r="N18">
        <v>7.1070599999999997</v>
      </c>
      <c r="O18">
        <v>140</v>
      </c>
      <c r="P18">
        <v>-9999.9</v>
      </c>
      <c r="Q18">
        <v>-9999.9</v>
      </c>
      <c r="R18">
        <v>-9999.9</v>
      </c>
      <c r="S18" t="s">
        <v>117</v>
      </c>
      <c r="T18">
        <v>-9999.9</v>
      </c>
      <c r="U18">
        <v>-9999.9</v>
      </c>
      <c r="V18">
        <v>-9999.9</v>
      </c>
      <c r="W18">
        <v>0</v>
      </c>
      <c r="X18">
        <v>0</v>
      </c>
      <c r="Y18">
        <v>20</v>
      </c>
      <c r="Z18">
        <v>-13</v>
      </c>
      <c r="AA18">
        <v>-9999.9</v>
      </c>
      <c r="AB18" t="s">
        <v>108</v>
      </c>
      <c r="AC18" t="s">
        <v>108</v>
      </c>
      <c r="AD18" t="s">
        <v>108</v>
      </c>
      <c r="AE18">
        <v>-9999.9</v>
      </c>
      <c r="AF18">
        <v>-9999.9</v>
      </c>
      <c r="AG18">
        <v>-9999.9</v>
      </c>
      <c r="AH18" t="s">
        <v>118</v>
      </c>
      <c r="AI18">
        <v>-9999.9</v>
      </c>
      <c r="AJ18" t="s">
        <v>43</v>
      </c>
      <c r="AK18" t="s">
        <v>43</v>
      </c>
      <c r="AL18" t="s">
        <v>118</v>
      </c>
      <c r="AM18">
        <v>-9999.9</v>
      </c>
      <c r="AO18">
        <v>202895.728256181</v>
      </c>
      <c r="AP18">
        <f t="shared" si="0"/>
        <v>202.895728256181</v>
      </c>
    </row>
    <row r="19" spans="1:42" x14ac:dyDescent="0.25">
      <c r="A19">
        <v>17</v>
      </c>
      <c r="B19" t="s">
        <v>121</v>
      </c>
      <c r="C19" t="s">
        <v>112</v>
      </c>
      <c r="D19" t="s">
        <v>113</v>
      </c>
      <c r="E19" t="s">
        <v>121</v>
      </c>
      <c r="F19" t="s">
        <v>114</v>
      </c>
      <c r="G19" t="s">
        <v>115</v>
      </c>
      <c r="H19" t="s">
        <v>122</v>
      </c>
      <c r="I19">
        <v>44.287219999999898</v>
      </c>
      <c r="J19">
        <v>39.214410000000001</v>
      </c>
      <c r="K19">
        <v>44.3977</v>
      </c>
      <c r="L19">
        <v>39.052250000000001</v>
      </c>
      <c r="M19" t="s">
        <v>107</v>
      </c>
      <c r="N19">
        <v>20.981741</v>
      </c>
      <c r="O19">
        <v>146</v>
      </c>
      <c r="P19">
        <v>-9999.9</v>
      </c>
      <c r="Q19">
        <v>-9999.9</v>
      </c>
      <c r="R19">
        <v>-9999.9</v>
      </c>
      <c r="S19" t="s">
        <v>117</v>
      </c>
      <c r="T19">
        <v>-9999.9</v>
      </c>
      <c r="U19">
        <v>-9999.9</v>
      </c>
      <c r="V19">
        <v>-9999.9</v>
      </c>
      <c r="W19">
        <v>0</v>
      </c>
      <c r="X19">
        <v>0</v>
      </c>
      <c r="Y19">
        <v>20</v>
      </c>
      <c r="Z19">
        <v>-13</v>
      </c>
      <c r="AA19">
        <v>-9999.9</v>
      </c>
      <c r="AB19" t="s">
        <v>108</v>
      </c>
      <c r="AC19" t="s">
        <v>108</v>
      </c>
      <c r="AD19" t="s">
        <v>108</v>
      </c>
      <c r="AE19">
        <v>-9999.9</v>
      </c>
      <c r="AF19">
        <v>-9999.9</v>
      </c>
      <c r="AG19">
        <v>-9999.9</v>
      </c>
      <c r="AH19" t="s">
        <v>118</v>
      </c>
      <c r="AI19">
        <v>-9999.9</v>
      </c>
      <c r="AJ19" t="s">
        <v>43</v>
      </c>
      <c r="AK19" t="s">
        <v>43</v>
      </c>
      <c r="AL19" t="s">
        <v>118</v>
      </c>
      <c r="AM19">
        <v>-9999.9</v>
      </c>
      <c r="AO19">
        <v>196492.093954918</v>
      </c>
      <c r="AP19">
        <f t="shared" si="0"/>
        <v>196.492093954918</v>
      </c>
    </row>
    <row r="20" spans="1:42" x14ac:dyDescent="0.25">
      <c r="A20">
        <v>18</v>
      </c>
      <c r="B20" t="s">
        <v>123</v>
      </c>
      <c r="C20" t="s">
        <v>112</v>
      </c>
      <c r="D20" t="s">
        <v>113</v>
      </c>
      <c r="E20" t="s">
        <v>123</v>
      </c>
      <c r="F20" t="s">
        <v>114</v>
      </c>
      <c r="G20" t="s">
        <v>115</v>
      </c>
      <c r="H20" t="s">
        <v>124</v>
      </c>
      <c r="I20">
        <v>44.458289999999899</v>
      </c>
      <c r="J20">
        <v>38.933929999999897</v>
      </c>
      <c r="K20">
        <v>44.779049999999899</v>
      </c>
      <c r="L20">
        <v>38.543669999999899</v>
      </c>
      <c r="M20" t="s">
        <v>107</v>
      </c>
      <c r="N20">
        <v>52.2820129999999</v>
      </c>
      <c r="O20">
        <v>140</v>
      </c>
      <c r="P20">
        <v>-9999.9</v>
      </c>
      <c r="Q20">
        <v>-9999.9</v>
      </c>
      <c r="R20">
        <v>-9999.9</v>
      </c>
      <c r="S20" t="s">
        <v>117</v>
      </c>
      <c r="T20">
        <v>-9999.9</v>
      </c>
      <c r="U20">
        <v>-9999.9</v>
      </c>
      <c r="V20">
        <v>-9999.9</v>
      </c>
      <c r="W20">
        <v>0</v>
      </c>
      <c r="X20">
        <v>0</v>
      </c>
      <c r="Y20">
        <v>20</v>
      </c>
      <c r="Z20">
        <v>-13</v>
      </c>
      <c r="AA20">
        <v>-9999.9</v>
      </c>
      <c r="AB20" t="s">
        <v>108</v>
      </c>
      <c r="AC20" t="s">
        <v>108</v>
      </c>
      <c r="AD20" t="s">
        <v>108</v>
      </c>
      <c r="AE20">
        <v>-9999.9</v>
      </c>
      <c r="AF20">
        <v>-9999.9</v>
      </c>
      <c r="AG20">
        <v>-9999.9</v>
      </c>
      <c r="AH20" t="s">
        <v>118</v>
      </c>
      <c r="AI20">
        <v>-9999.9</v>
      </c>
      <c r="AJ20" t="s">
        <v>43</v>
      </c>
      <c r="AK20" t="s">
        <v>43</v>
      </c>
      <c r="AL20" t="s">
        <v>118</v>
      </c>
      <c r="AM20">
        <v>-9999.9</v>
      </c>
      <c r="AO20">
        <v>141116.64809304499</v>
      </c>
      <c r="AP20">
        <f t="shared" si="0"/>
        <v>141.116648093045</v>
      </c>
    </row>
    <row r="21" spans="1:42" x14ac:dyDescent="0.25">
      <c r="A21">
        <v>19</v>
      </c>
      <c r="B21" t="s">
        <v>125</v>
      </c>
      <c r="C21" t="s">
        <v>112</v>
      </c>
      <c r="D21" t="s">
        <v>113</v>
      </c>
      <c r="E21" t="s">
        <v>125</v>
      </c>
      <c r="F21" t="s">
        <v>114</v>
      </c>
      <c r="G21" t="s">
        <v>115</v>
      </c>
      <c r="H21" t="s">
        <v>126</v>
      </c>
      <c r="I21">
        <v>44.716679999999897</v>
      </c>
      <c r="J21">
        <v>38.670189999999899</v>
      </c>
      <c r="K21">
        <v>44.796869999999899</v>
      </c>
      <c r="L21">
        <v>38.625639999999898</v>
      </c>
      <c r="M21" t="s">
        <v>107</v>
      </c>
      <c r="N21">
        <v>8.9160029999999999</v>
      </c>
      <c r="O21">
        <v>119</v>
      </c>
      <c r="P21">
        <v>-9999.9</v>
      </c>
      <c r="Q21">
        <v>-9999.9</v>
      </c>
      <c r="R21">
        <v>-9999.9</v>
      </c>
      <c r="S21" t="s">
        <v>117</v>
      </c>
      <c r="T21">
        <v>-9999.9</v>
      </c>
      <c r="U21">
        <v>-9999.9</v>
      </c>
      <c r="V21">
        <v>-9999.9</v>
      </c>
      <c r="W21">
        <v>0</v>
      </c>
      <c r="X21">
        <v>0</v>
      </c>
      <c r="Y21">
        <v>20</v>
      </c>
      <c r="Z21">
        <v>-13</v>
      </c>
      <c r="AA21">
        <v>-9999.9</v>
      </c>
      <c r="AB21" t="s">
        <v>108</v>
      </c>
      <c r="AC21" t="s">
        <v>108</v>
      </c>
      <c r="AD21" t="s">
        <v>108</v>
      </c>
      <c r="AE21">
        <v>-9999.9</v>
      </c>
      <c r="AF21">
        <v>-9999.9</v>
      </c>
      <c r="AG21">
        <v>-9999.9</v>
      </c>
      <c r="AH21" t="s">
        <v>118</v>
      </c>
      <c r="AI21">
        <v>-9999.9</v>
      </c>
      <c r="AJ21" t="s">
        <v>43</v>
      </c>
      <c r="AK21" t="s">
        <v>43</v>
      </c>
      <c r="AL21" t="s">
        <v>118</v>
      </c>
      <c r="AM21">
        <v>-9999.9</v>
      </c>
      <c r="AO21">
        <v>143211.71953764401</v>
      </c>
      <c r="AP21">
        <f t="shared" si="0"/>
        <v>143.211719537644</v>
      </c>
    </row>
    <row r="22" spans="1:42" x14ac:dyDescent="0.25">
      <c r="A22">
        <v>20</v>
      </c>
      <c r="B22" t="s">
        <v>127</v>
      </c>
      <c r="C22" t="s">
        <v>112</v>
      </c>
      <c r="D22" t="s">
        <v>113</v>
      </c>
      <c r="E22" t="s">
        <v>127</v>
      </c>
      <c r="F22" t="s">
        <v>114</v>
      </c>
      <c r="G22" t="s">
        <v>115</v>
      </c>
      <c r="H22" t="s">
        <v>128</v>
      </c>
      <c r="I22">
        <v>44.811120000000003</v>
      </c>
      <c r="J22">
        <v>38.607819999999897</v>
      </c>
      <c r="K22">
        <v>45.103369999999899</v>
      </c>
      <c r="L22">
        <v>38.491999999999898</v>
      </c>
      <c r="M22" t="s">
        <v>107</v>
      </c>
      <c r="N22">
        <v>28.678650999999899</v>
      </c>
      <c r="O22">
        <v>112</v>
      </c>
      <c r="P22">
        <v>-9999.9</v>
      </c>
      <c r="Q22">
        <v>-9999.9</v>
      </c>
      <c r="R22">
        <v>-9999.9</v>
      </c>
      <c r="S22" t="s">
        <v>117</v>
      </c>
      <c r="T22">
        <v>-9999.9</v>
      </c>
      <c r="U22">
        <v>-9999.9</v>
      </c>
      <c r="V22">
        <v>-9999.9</v>
      </c>
      <c r="W22">
        <v>0</v>
      </c>
      <c r="X22">
        <v>0</v>
      </c>
      <c r="Y22">
        <v>20</v>
      </c>
      <c r="Z22">
        <v>-13</v>
      </c>
      <c r="AA22">
        <v>-9999.9</v>
      </c>
      <c r="AB22" t="s">
        <v>108</v>
      </c>
      <c r="AC22" t="s">
        <v>108</v>
      </c>
      <c r="AD22" t="s">
        <v>108</v>
      </c>
      <c r="AE22">
        <v>-9999.9</v>
      </c>
      <c r="AF22">
        <v>-9999.9</v>
      </c>
      <c r="AG22">
        <v>-9999.9</v>
      </c>
      <c r="AH22" t="s">
        <v>118</v>
      </c>
      <c r="AI22">
        <v>-9999.9</v>
      </c>
      <c r="AJ22" t="s">
        <v>43</v>
      </c>
      <c r="AK22" t="s">
        <v>43</v>
      </c>
      <c r="AL22" t="s">
        <v>118</v>
      </c>
      <c r="AM22">
        <v>-9999.9</v>
      </c>
      <c r="AO22">
        <v>112764.853338038</v>
      </c>
      <c r="AP22">
        <f t="shared" si="0"/>
        <v>112.76485333803799</v>
      </c>
    </row>
    <row r="23" spans="1:42" x14ac:dyDescent="0.25">
      <c r="A23">
        <v>21</v>
      </c>
      <c r="B23" t="s">
        <v>129</v>
      </c>
      <c r="C23" t="s">
        <v>112</v>
      </c>
      <c r="D23" t="s">
        <v>113</v>
      </c>
      <c r="E23" t="s">
        <v>129</v>
      </c>
      <c r="F23" t="s">
        <v>114</v>
      </c>
      <c r="G23" t="s">
        <v>115</v>
      </c>
      <c r="H23" t="s">
        <v>130</v>
      </c>
      <c r="I23">
        <v>44.575899999999898</v>
      </c>
      <c r="J23">
        <v>38.789589999999897</v>
      </c>
      <c r="K23">
        <v>44.70064</v>
      </c>
      <c r="L23">
        <v>38.582880000000003</v>
      </c>
      <c r="M23" t="s">
        <v>107</v>
      </c>
      <c r="N23">
        <v>25.4833129999999</v>
      </c>
      <c r="O23">
        <v>149</v>
      </c>
      <c r="P23">
        <v>-9999.9</v>
      </c>
      <c r="Q23">
        <v>-9999.9</v>
      </c>
      <c r="R23">
        <v>-9999.9</v>
      </c>
      <c r="S23" t="s">
        <v>117</v>
      </c>
      <c r="T23">
        <v>-9999.9</v>
      </c>
      <c r="U23">
        <v>-9999.9</v>
      </c>
      <c r="V23">
        <v>-9999.9</v>
      </c>
      <c r="W23">
        <v>0</v>
      </c>
      <c r="X23">
        <v>0</v>
      </c>
      <c r="Y23">
        <v>20</v>
      </c>
      <c r="Z23">
        <v>-13</v>
      </c>
      <c r="AA23">
        <v>-9999.9</v>
      </c>
      <c r="AB23" t="s">
        <v>108</v>
      </c>
      <c r="AC23" t="s">
        <v>108</v>
      </c>
      <c r="AD23" t="s">
        <v>108</v>
      </c>
      <c r="AE23">
        <v>-9999.9</v>
      </c>
      <c r="AF23">
        <v>-9999.9</v>
      </c>
      <c r="AG23">
        <v>-9999.9</v>
      </c>
      <c r="AH23" t="s">
        <v>118</v>
      </c>
      <c r="AI23">
        <v>-9999.9</v>
      </c>
      <c r="AJ23" t="s">
        <v>43</v>
      </c>
      <c r="AK23" t="s">
        <v>43</v>
      </c>
      <c r="AL23" t="s">
        <v>118</v>
      </c>
      <c r="AM23">
        <v>-9999.9</v>
      </c>
      <c r="AO23">
        <v>149063.469340232</v>
      </c>
      <c r="AP23">
        <f t="shared" si="0"/>
        <v>149.06346934023199</v>
      </c>
    </row>
    <row r="24" spans="1:42" x14ac:dyDescent="0.25">
      <c r="A24">
        <v>22</v>
      </c>
      <c r="B24" t="s">
        <v>131</v>
      </c>
      <c r="C24" t="s">
        <v>132</v>
      </c>
      <c r="D24" t="s">
        <v>133</v>
      </c>
      <c r="E24" t="s">
        <v>131</v>
      </c>
      <c r="F24" t="s">
        <v>134</v>
      </c>
      <c r="G24" t="s">
        <v>135</v>
      </c>
      <c r="H24" t="s">
        <v>136</v>
      </c>
      <c r="I24">
        <v>44.344000000000001</v>
      </c>
      <c r="J24">
        <v>39.473999999999897</v>
      </c>
      <c r="K24">
        <v>44.561999999999898</v>
      </c>
      <c r="L24">
        <v>39.2929999999999</v>
      </c>
      <c r="M24" t="s">
        <v>107</v>
      </c>
      <c r="N24">
        <v>27.113790000000002</v>
      </c>
      <c r="O24">
        <v>136</v>
      </c>
      <c r="P24">
        <v>-9999.9</v>
      </c>
      <c r="Q24">
        <v>-9999.9</v>
      </c>
      <c r="R24">
        <v>-9999.9</v>
      </c>
      <c r="S24">
        <v>-9999.9</v>
      </c>
      <c r="T24">
        <v>-9999.9</v>
      </c>
      <c r="U24">
        <v>-9999.9</v>
      </c>
      <c r="V24">
        <v>-9999.9</v>
      </c>
      <c r="W24">
        <v>0</v>
      </c>
      <c r="X24">
        <v>0</v>
      </c>
      <c r="Y24">
        <v>20</v>
      </c>
      <c r="Z24">
        <v>-9999.9</v>
      </c>
      <c r="AA24">
        <v>-9999.9</v>
      </c>
      <c r="AB24" t="s">
        <v>108</v>
      </c>
      <c r="AC24" t="s">
        <v>108</v>
      </c>
      <c r="AD24" t="s">
        <v>108</v>
      </c>
      <c r="AE24">
        <v>-9999.9</v>
      </c>
      <c r="AF24">
        <v>-9999.9</v>
      </c>
      <c r="AG24">
        <v>-9999.9</v>
      </c>
      <c r="AH24">
        <v>-9999.9</v>
      </c>
      <c r="AI24">
        <v>-9999.9</v>
      </c>
      <c r="AJ24" t="s">
        <v>43</v>
      </c>
      <c r="AK24" t="s">
        <v>43</v>
      </c>
      <c r="AL24">
        <v>-9999.9</v>
      </c>
      <c r="AM24">
        <v>-9999.9</v>
      </c>
      <c r="AO24">
        <v>201687.078529533</v>
      </c>
      <c r="AP24">
        <f t="shared" si="0"/>
        <v>201.68707852953301</v>
      </c>
    </row>
    <row r="25" spans="1:42" x14ac:dyDescent="0.25">
      <c r="A25">
        <v>23</v>
      </c>
      <c r="B25" t="s">
        <v>137</v>
      </c>
      <c r="C25" t="s">
        <v>132</v>
      </c>
      <c r="D25" t="s">
        <v>133</v>
      </c>
      <c r="E25" t="s">
        <v>137</v>
      </c>
      <c r="F25" t="s">
        <v>134</v>
      </c>
      <c r="G25" t="s">
        <v>135</v>
      </c>
      <c r="H25" t="s">
        <v>138</v>
      </c>
      <c r="I25">
        <v>44.60566</v>
      </c>
      <c r="J25">
        <v>39.279629999999898</v>
      </c>
      <c r="K25">
        <v>44.7000999999999</v>
      </c>
      <c r="L25">
        <v>39.165579999999899</v>
      </c>
      <c r="M25" t="s">
        <v>107</v>
      </c>
      <c r="N25">
        <v>15.441121000000001</v>
      </c>
      <c r="O25">
        <v>140</v>
      </c>
      <c r="P25">
        <v>-9999.9</v>
      </c>
      <c r="Q25">
        <v>-9999.9</v>
      </c>
      <c r="R25">
        <v>-9999.9</v>
      </c>
      <c r="S25">
        <v>-9999.9</v>
      </c>
      <c r="T25">
        <v>-9999.9</v>
      </c>
      <c r="U25">
        <v>-9999.9</v>
      </c>
      <c r="V25">
        <v>-9999.9</v>
      </c>
      <c r="W25">
        <v>0</v>
      </c>
      <c r="X25">
        <v>0</v>
      </c>
      <c r="Y25">
        <v>20</v>
      </c>
      <c r="Z25">
        <v>-9999.9</v>
      </c>
      <c r="AA25">
        <v>-9999.9</v>
      </c>
      <c r="AB25" t="s">
        <v>108</v>
      </c>
      <c r="AC25" t="s">
        <v>108</v>
      </c>
      <c r="AD25" t="s">
        <v>108</v>
      </c>
      <c r="AE25">
        <v>-9999.9</v>
      </c>
      <c r="AF25">
        <v>-9999.9</v>
      </c>
      <c r="AG25">
        <v>-9999.9</v>
      </c>
      <c r="AH25">
        <v>-9999.9</v>
      </c>
      <c r="AI25">
        <v>-9999.9</v>
      </c>
      <c r="AJ25" t="s">
        <v>43</v>
      </c>
      <c r="AK25" t="s">
        <v>43</v>
      </c>
      <c r="AL25">
        <v>-9999.9</v>
      </c>
      <c r="AM25">
        <v>-9999.9</v>
      </c>
      <c r="AO25">
        <v>203470.993880842</v>
      </c>
      <c r="AP25">
        <f t="shared" si="0"/>
        <v>203.470993880842</v>
      </c>
    </row>
    <row r="26" spans="1:42" x14ac:dyDescent="0.25">
      <c r="A26">
        <v>24</v>
      </c>
      <c r="B26" t="s">
        <v>139</v>
      </c>
      <c r="C26" t="s">
        <v>132</v>
      </c>
      <c r="D26" t="s">
        <v>133</v>
      </c>
      <c r="E26" t="s">
        <v>139</v>
      </c>
      <c r="F26" t="s">
        <v>134</v>
      </c>
      <c r="G26" t="s">
        <v>135</v>
      </c>
      <c r="H26" t="s">
        <v>140</v>
      </c>
      <c r="I26">
        <v>44.623480000000001</v>
      </c>
      <c r="J26">
        <v>39.350909999999899</v>
      </c>
      <c r="K26">
        <v>44.630609999999898</v>
      </c>
      <c r="L26">
        <v>39.277850000000001</v>
      </c>
      <c r="M26" t="s">
        <v>107</v>
      </c>
      <c r="N26">
        <v>8.1738350000000004</v>
      </c>
      <c r="O26">
        <v>174</v>
      </c>
      <c r="P26">
        <v>-9999.9</v>
      </c>
      <c r="Q26">
        <v>-9999.9</v>
      </c>
      <c r="R26">
        <v>-9999.9</v>
      </c>
      <c r="S26">
        <v>-9999.9</v>
      </c>
      <c r="T26">
        <v>-9999.9</v>
      </c>
      <c r="U26">
        <v>-9999.9</v>
      </c>
      <c r="V26">
        <v>-9999.9</v>
      </c>
      <c r="W26">
        <v>0</v>
      </c>
      <c r="X26">
        <v>0</v>
      </c>
      <c r="Y26">
        <v>20</v>
      </c>
      <c r="Z26">
        <v>-9999.9</v>
      </c>
      <c r="AA26">
        <v>-9999.9</v>
      </c>
      <c r="AB26" t="s">
        <v>108</v>
      </c>
      <c r="AC26" t="s">
        <v>108</v>
      </c>
      <c r="AD26" t="s">
        <v>108</v>
      </c>
      <c r="AE26">
        <v>-9999.9</v>
      </c>
      <c r="AF26">
        <v>-9999.9</v>
      </c>
      <c r="AG26">
        <v>-9999.9</v>
      </c>
      <c r="AH26">
        <v>-9999.9</v>
      </c>
      <c r="AI26">
        <v>-9999.9</v>
      </c>
      <c r="AJ26" t="s">
        <v>43</v>
      </c>
      <c r="AK26" t="s">
        <v>43</v>
      </c>
      <c r="AL26">
        <v>-9999.9</v>
      </c>
      <c r="AM26">
        <v>-9999.9</v>
      </c>
      <c r="AO26">
        <v>201243.568568266</v>
      </c>
      <c r="AP26">
        <f t="shared" si="0"/>
        <v>201.243568568266</v>
      </c>
    </row>
    <row r="27" spans="1:42" x14ac:dyDescent="0.25">
      <c r="A27">
        <v>25</v>
      </c>
      <c r="B27" t="s">
        <v>141</v>
      </c>
      <c r="C27" t="s">
        <v>132</v>
      </c>
      <c r="D27" t="s">
        <v>133</v>
      </c>
      <c r="E27" t="s">
        <v>141</v>
      </c>
      <c r="F27" t="s">
        <v>134</v>
      </c>
      <c r="G27" t="s">
        <v>135</v>
      </c>
      <c r="H27" t="s">
        <v>142</v>
      </c>
      <c r="I27">
        <v>44.634169999999898</v>
      </c>
      <c r="J27">
        <v>39.431100000000001</v>
      </c>
      <c r="K27">
        <v>44.634169999999898</v>
      </c>
      <c r="L27">
        <v>39.3812</v>
      </c>
      <c r="M27" t="s">
        <v>107</v>
      </c>
      <c r="N27">
        <v>5.567285</v>
      </c>
      <c r="O27">
        <v>180</v>
      </c>
      <c r="P27">
        <v>-9999.9</v>
      </c>
      <c r="Q27">
        <v>-9999.9</v>
      </c>
      <c r="R27">
        <v>-9999.9</v>
      </c>
      <c r="S27">
        <v>-9999.9</v>
      </c>
      <c r="T27">
        <v>-9999.9</v>
      </c>
      <c r="U27">
        <v>-9999.9</v>
      </c>
      <c r="V27">
        <v>-9999.9</v>
      </c>
      <c r="W27">
        <v>0</v>
      </c>
      <c r="X27">
        <v>0</v>
      </c>
      <c r="Y27">
        <v>20</v>
      </c>
      <c r="Z27">
        <v>-9999.9</v>
      </c>
      <c r="AA27">
        <v>-9999.9</v>
      </c>
      <c r="AB27" t="s">
        <v>108</v>
      </c>
      <c r="AC27" t="s">
        <v>108</v>
      </c>
      <c r="AD27" t="s">
        <v>108</v>
      </c>
      <c r="AE27">
        <v>-9999.9</v>
      </c>
      <c r="AF27">
        <v>-9999.9</v>
      </c>
      <c r="AG27">
        <v>-9999.9</v>
      </c>
      <c r="AH27">
        <v>-9999.9</v>
      </c>
      <c r="AI27">
        <v>-9999.9</v>
      </c>
      <c r="AJ27" t="s">
        <v>43</v>
      </c>
      <c r="AK27" t="s">
        <v>43</v>
      </c>
      <c r="AL27">
        <v>-9999.9</v>
      </c>
      <c r="AM27">
        <v>-9999.9</v>
      </c>
      <c r="AO27">
        <v>195788.71903069899</v>
      </c>
      <c r="AP27">
        <f t="shared" si="0"/>
        <v>195.78871903069899</v>
      </c>
    </row>
    <row r="28" spans="1:42" x14ac:dyDescent="0.25">
      <c r="A28">
        <v>26</v>
      </c>
      <c r="B28" t="s">
        <v>143</v>
      </c>
      <c r="C28" t="s">
        <v>132</v>
      </c>
      <c r="D28" t="s">
        <v>133</v>
      </c>
      <c r="E28" t="s">
        <v>143</v>
      </c>
      <c r="F28" t="s">
        <v>134</v>
      </c>
      <c r="G28" t="s">
        <v>135</v>
      </c>
      <c r="H28" t="s">
        <v>144</v>
      </c>
      <c r="I28">
        <v>44.652999999999899</v>
      </c>
      <c r="J28">
        <v>39.134999999999899</v>
      </c>
      <c r="K28">
        <v>45.195999999999898</v>
      </c>
      <c r="L28">
        <v>38.610999999999898</v>
      </c>
      <c r="M28" t="s">
        <v>107</v>
      </c>
      <c r="N28">
        <v>110.70838000000001</v>
      </c>
      <c r="O28">
        <v>131</v>
      </c>
      <c r="P28">
        <v>-9999.9</v>
      </c>
      <c r="Q28">
        <v>-9999.9</v>
      </c>
      <c r="R28">
        <v>-9999.9</v>
      </c>
      <c r="S28">
        <v>-9999.9</v>
      </c>
      <c r="T28">
        <v>-9999.9</v>
      </c>
      <c r="U28">
        <v>-9999.9</v>
      </c>
      <c r="V28">
        <v>-9999.9</v>
      </c>
      <c r="W28">
        <v>0</v>
      </c>
      <c r="X28">
        <v>0</v>
      </c>
      <c r="Y28">
        <v>20</v>
      </c>
      <c r="Z28">
        <v>-9999.9</v>
      </c>
      <c r="AA28">
        <v>-9999.9</v>
      </c>
      <c r="AB28" t="s">
        <v>108</v>
      </c>
      <c r="AC28" t="s">
        <v>108</v>
      </c>
      <c r="AD28" t="s">
        <v>108</v>
      </c>
      <c r="AE28">
        <v>-9999.9</v>
      </c>
      <c r="AF28">
        <v>-9999.9</v>
      </c>
      <c r="AG28">
        <v>-9999.9</v>
      </c>
      <c r="AH28">
        <v>-9999.9</v>
      </c>
      <c r="AI28">
        <v>-9999.9</v>
      </c>
      <c r="AJ28" t="s">
        <v>43</v>
      </c>
      <c r="AK28" t="s">
        <v>43</v>
      </c>
      <c r="AL28">
        <v>-9999.9</v>
      </c>
      <c r="AM28">
        <v>-9999.9</v>
      </c>
      <c r="AO28">
        <v>183032.16287885499</v>
      </c>
      <c r="AP28">
        <f t="shared" si="0"/>
        <v>183.03216287885499</v>
      </c>
    </row>
    <row r="29" spans="1:42" x14ac:dyDescent="0.25">
      <c r="A29">
        <v>27</v>
      </c>
      <c r="B29" t="s">
        <v>145</v>
      </c>
      <c r="C29" t="s">
        <v>146</v>
      </c>
      <c r="D29" t="s">
        <v>147</v>
      </c>
      <c r="E29" t="s">
        <v>145</v>
      </c>
      <c r="F29" t="s">
        <v>148</v>
      </c>
      <c r="G29" t="s">
        <v>149</v>
      </c>
      <c r="H29" t="s">
        <v>150</v>
      </c>
      <c r="I29">
        <v>45.992559999999898</v>
      </c>
      <c r="J29">
        <v>39.686239999999898</v>
      </c>
      <c r="K29">
        <v>46.30659</v>
      </c>
      <c r="L29">
        <v>39.098149999999897</v>
      </c>
      <c r="M29" t="s">
        <v>95</v>
      </c>
      <c r="N29">
        <v>71.745092999999898</v>
      </c>
      <c r="O29">
        <v>332</v>
      </c>
      <c r="P29">
        <v>-9999.9</v>
      </c>
      <c r="Q29">
        <v>-9999.9</v>
      </c>
      <c r="R29">
        <v>62</v>
      </c>
      <c r="S29">
        <v>-1.3</v>
      </c>
      <c r="T29">
        <v>-9999.9</v>
      </c>
      <c r="U29">
        <v>0.5</v>
      </c>
      <c r="V29">
        <v>-9999.9</v>
      </c>
      <c r="W29">
        <v>0</v>
      </c>
      <c r="X29">
        <v>0</v>
      </c>
      <c r="Y29">
        <v>20</v>
      </c>
      <c r="Z29">
        <v>-2</v>
      </c>
      <c r="AA29">
        <v>-9999.9</v>
      </c>
      <c r="AB29" t="s">
        <v>108</v>
      </c>
      <c r="AC29" t="s">
        <v>108</v>
      </c>
      <c r="AD29" t="s">
        <v>108</v>
      </c>
      <c r="AE29">
        <v>-9999.9</v>
      </c>
      <c r="AF29">
        <v>-9999.9</v>
      </c>
      <c r="AG29" t="s">
        <v>108</v>
      </c>
      <c r="AH29" t="s">
        <v>108</v>
      </c>
      <c r="AI29">
        <v>-9999.9</v>
      </c>
      <c r="AJ29" t="s">
        <v>43</v>
      </c>
      <c r="AK29" t="s">
        <v>43</v>
      </c>
      <c r="AL29" t="s">
        <v>108</v>
      </c>
      <c r="AM29">
        <v>-9999.9</v>
      </c>
      <c r="AO29">
        <v>113167.975384181</v>
      </c>
      <c r="AP29">
        <f t="shared" si="0"/>
        <v>113.16797538418101</v>
      </c>
    </row>
    <row r="30" spans="1:42" x14ac:dyDescent="0.25">
      <c r="A30">
        <v>28</v>
      </c>
      <c r="B30" t="s">
        <v>151</v>
      </c>
      <c r="C30" t="s">
        <v>146</v>
      </c>
      <c r="D30" t="s">
        <v>147</v>
      </c>
      <c r="E30" t="s">
        <v>151</v>
      </c>
      <c r="F30" t="s">
        <v>152</v>
      </c>
      <c r="G30" t="s">
        <v>149</v>
      </c>
      <c r="H30" t="s">
        <v>153</v>
      </c>
      <c r="I30">
        <v>46.045850000000002</v>
      </c>
      <c r="J30">
        <v>39.299889999999898</v>
      </c>
      <c r="K30">
        <v>46.141010000000001</v>
      </c>
      <c r="L30">
        <v>39.195210000000003</v>
      </c>
      <c r="M30" t="s">
        <v>95</v>
      </c>
      <c r="N30">
        <v>14.298199</v>
      </c>
      <c r="O30">
        <v>318</v>
      </c>
      <c r="P30">
        <v>-9999.9</v>
      </c>
      <c r="Q30">
        <v>-9999.9</v>
      </c>
      <c r="R30">
        <v>48</v>
      </c>
      <c r="S30">
        <v>-1.3</v>
      </c>
      <c r="T30">
        <v>-9999.9</v>
      </c>
      <c r="U30">
        <v>0.5</v>
      </c>
      <c r="V30">
        <v>-9999.9</v>
      </c>
      <c r="W30">
        <v>0</v>
      </c>
      <c r="X30">
        <v>0</v>
      </c>
      <c r="Y30">
        <v>20</v>
      </c>
      <c r="Z30">
        <v>-2</v>
      </c>
      <c r="AA30">
        <v>-9999.9</v>
      </c>
      <c r="AB30" t="s">
        <v>108</v>
      </c>
      <c r="AC30" t="s">
        <v>108</v>
      </c>
      <c r="AD30" t="s">
        <v>108</v>
      </c>
      <c r="AE30">
        <v>-9999.9</v>
      </c>
      <c r="AF30">
        <v>-9999.9</v>
      </c>
      <c r="AG30" t="s">
        <v>108</v>
      </c>
      <c r="AH30" t="s">
        <v>108</v>
      </c>
      <c r="AI30">
        <v>-9999.9</v>
      </c>
      <c r="AJ30" t="s">
        <v>43</v>
      </c>
      <c r="AK30" t="s">
        <v>43</v>
      </c>
      <c r="AL30" t="s">
        <v>108</v>
      </c>
      <c r="AM30">
        <v>-9999.9</v>
      </c>
      <c r="AO30">
        <v>124518.486572906</v>
      </c>
      <c r="AP30">
        <f t="shared" si="0"/>
        <v>124.518486572906</v>
      </c>
    </row>
    <row r="31" spans="1:42" x14ac:dyDescent="0.25">
      <c r="A31">
        <v>29</v>
      </c>
      <c r="B31" t="s">
        <v>154</v>
      </c>
      <c r="C31" t="s">
        <v>146</v>
      </c>
      <c r="D31" t="s">
        <v>147</v>
      </c>
      <c r="E31" t="s">
        <v>154</v>
      </c>
      <c r="F31" t="s">
        <v>152</v>
      </c>
      <c r="G31" t="s">
        <v>149</v>
      </c>
      <c r="H31" t="s">
        <v>155</v>
      </c>
      <c r="I31">
        <v>46.325620000000001</v>
      </c>
      <c r="J31">
        <v>39.124789999999898</v>
      </c>
      <c r="K31">
        <v>46.515949999999897</v>
      </c>
      <c r="L31">
        <v>38.822180000000003</v>
      </c>
      <c r="M31" t="s">
        <v>95</v>
      </c>
      <c r="N31">
        <v>39.916607999999897</v>
      </c>
      <c r="O31">
        <v>328</v>
      </c>
      <c r="P31">
        <v>-9999.9</v>
      </c>
      <c r="Q31">
        <v>-9999.9</v>
      </c>
      <c r="R31">
        <v>58</v>
      </c>
      <c r="S31">
        <v>-1.3</v>
      </c>
      <c r="T31">
        <v>-9999.9</v>
      </c>
      <c r="U31">
        <v>0.5</v>
      </c>
      <c r="V31">
        <v>-9999.9</v>
      </c>
      <c r="W31">
        <v>0</v>
      </c>
      <c r="X31">
        <v>0</v>
      </c>
      <c r="Y31">
        <v>20</v>
      </c>
      <c r="Z31">
        <v>-2</v>
      </c>
      <c r="AA31">
        <v>-9999.9</v>
      </c>
      <c r="AB31" t="s">
        <v>108</v>
      </c>
      <c r="AC31" t="s">
        <v>108</v>
      </c>
      <c r="AD31" t="s">
        <v>108</v>
      </c>
      <c r="AE31">
        <v>-9999.9</v>
      </c>
      <c r="AF31">
        <v>-9999.9</v>
      </c>
      <c r="AG31" t="s">
        <v>108</v>
      </c>
      <c r="AH31" t="s">
        <v>108</v>
      </c>
      <c r="AI31">
        <v>-9999.9</v>
      </c>
      <c r="AJ31" t="s">
        <v>43</v>
      </c>
      <c r="AK31" t="s">
        <v>43</v>
      </c>
      <c r="AL31" t="s">
        <v>108</v>
      </c>
      <c r="AM31">
        <v>-9999.9</v>
      </c>
      <c r="AO31">
        <v>85022.747309180297</v>
      </c>
      <c r="AP31">
        <f t="shared" si="0"/>
        <v>85.022747309180303</v>
      </c>
    </row>
    <row r="32" spans="1:42" x14ac:dyDescent="0.25">
      <c r="A32">
        <v>30</v>
      </c>
      <c r="B32" t="s">
        <v>156</v>
      </c>
      <c r="C32" t="s">
        <v>157</v>
      </c>
      <c r="D32" t="s">
        <v>158</v>
      </c>
      <c r="E32" t="s">
        <v>156</v>
      </c>
      <c r="F32" t="s">
        <v>157</v>
      </c>
      <c r="G32" t="s">
        <v>157</v>
      </c>
      <c r="H32" t="s">
        <v>157</v>
      </c>
      <c r="I32">
        <v>46.719589999999897</v>
      </c>
      <c r="J32">
        <v>39.010599999999897</v>
      </c>
      <c r="K32">
        <v>46.514040000000001</v>
      </c>
      <c r="L32">
        <v>38.831699999999898</v>
      </c>
      <c r="M32">
        <v>-9999.9</v>
      </c>
      <c r="N32">
        <v>26.809636000000001</v>
      </c>
      <c r="O32">
        <v>49</v>
      </c>
      <c r="P32">
        <v>-9999.9</v>
      </c>
      <c r="Q32">
        <v>-9999.9</v>
      </c>
      <c r="R32">
        <v>-9999.9</v>
      </c>
      <c r="S32">
        <v>-9999.9</v>
      </c>
      <c r="T32">
        <v>-9999.9</v>
      </c>
      <c r="U32">
        <v>-9999.9</v>
      </c>
      <c r="V32">
        <v>-9999.9</v>
      </c>
      <c r="W32">
        <v>0</v>
      </c>
      <c r="X32">
        <v>0</v>
      </c>
      <c r="Y32">
        <v>20</v>
      </c>
      <c r="Z32">
        <v>-9999.9</v>
      </c>
      <c r="AA32">
        <v>-9999.9</v>
      </c>
      <c r="AB32">
        <v>-9999.9</v>
      </c>
      <c r="AC32" t="s">
        <v>42</v>
      </c>
      <c r="AD32" t="s">
        <v>42</v>
      </c>
      <c r="AE32">
        <v>-9999.9</v>
      </c>
      <c r="AF32">
        <v>-9999.9</v>
      </c>
      <c r="AG32">
        <v>-9999.9</v>
      </c>
      <c r="AH32">
        <v>-9999.9</v>
      </c>
      <c r="AI32">
        <v>-9999.9</v>
      </c>
      <c r="AJ32" t="s">
        <v>43</v>
      </c>
      <c r="AK32" t="s">
        <v>43</v>
      </c>
      <c r="AL32">
        <v>-9999.9</v>
      </c>
      <c r="AM32">
        <v>-9999.9</v>
      </c>
      <c r="AO32">
        <v>86008.520900239499</v>
      </c>
      <c r="AP32">
        <f t="shared" si="0"/>
        <v>86.008520900239503</v>
      </c>
    </row>
    <row r="33" spans="1:42" x14ac:dyDescent="0.25">
      <c r="A33">
        <v>31</v>
      </c>
      <c r="B33" t="s">
        <v>159</v>
      </c>
      <c r="C33" t="s">
        <v>160</v>
      </c>
      <c r="D33" t="s">
        <v>161</v>
      </c>
      <c r="E33" t="s">
        <v>159</v>
      </c>
      <c r="F33" t="s">
        <v>160</v>
      </c>
      <c r="G33" t="s">
        <v>160</v>
      </c>
      <c r="H33" t="s">
        <v>160</v>
      </c>
      <c r="I33">
        <v>46.779780000000002</v>
      </c>
      <c r="J33">
        <v>39.028440000000003</v>
      </c>
      <c r="K33">
        <v>46.706029999999899</v>
      </c>
      <c r="L33">
        <v>38.9618299999999</v>
      </c>
      <c r="M33">
        <v>-9999.9</v>
      </c>
      <c r="N33">
        <v>9.8138319999999997</v>
      </c>
      <c r="O33">
        <v>48</v>
      </c>
      <c r="P33">
        <v>-9999.9</v>
      </c>
      <c r="Q33">
        <v>-9999.9</v>
      </c>
      <c r="R33">
        <v>-9999.9</v>
      </c>
      <c r="S33">
        <v>-9999.9</v>
      </c>
      <c r="T33">
        <v>-9999.9</v>
      </c>
      <c r="U33">
        <v>-9999.9</v>
      </c>
      <c r="V33">
        <v>-9999.9</v>
      </c>
      <c r="W33">
        <v>0</v>
      </c>
      <c r="X33">
        <v>0</v>
      </c>
      <c r="Y33">
        <v>20</v>
      </c>
      <c r="Z33">
        <v>-9999.9</v>
      </c>
      <c r="AA33">
        <v>-9999.9</v>
      </c>
      <c r="AB33">
        <v>-9999.9</v>
      </c>
      <c r="AC33" t="s">
        <v>42</v>
      </c>
      <c r="AD33" t="s">
        <v>42</v>
      </c>
      <c r="AE33">
        <v>-9999.9</v>
      </c>
      <c r="AF33">
        <v>-9999.9</v>
      </c>
      <c r="AG33">
        <v>-9999.9</v>
      </c>
      <c r="AH33">
        <v>-9999.9</v>
      </c>
      <c r="AI33">
        <v>-9999.9</v>
      </c>
      <c r="AJ33" t="s">
        <v>43</v>
      </c>
      <c r="AK33" t="s">
        <v>43</v>
      </c>
      <c r="AL33">
        <v>-9999.9</v>
      </c>
      <c r="AM33">
        <v>-9999.9</v>
      </c>
      <c r="AO33">
        <v>104790.490395313</v>
      </c>
      <c r="AP33">
        <f t="shared" si="0"/>
        <v>104.790490395313</v>
      </c>
    </row>
    <row r="34" spans="1:42" x14ac:dyDescent="0.25">
      <c r="A34">
        <v>32</v>
      </c>
      <c r="B34" t="s">
        <v>162</v>
      </c>
      <c r="C34" t="s">
        <v>112</v>
      </c>
      <c r="D34" t="s">
        <v>113</v>
      </c>
      <c r="E34" t="s">
        <v>162</v>
      </c>
      <c r="F34" t="s">
        <v>114</v>
      </c>
      <c r="G34" t="s">
        <v>115</v>
      </c>
      <c r="H34" t="s">
        <v>163</v>
      </c>
      <c r="I34">
        <v>44.124760000000002</v>
      </c>
      <c r="J34">
        <v>39.416960000000003</v>
      </c>
      <c r="K34">
        <v>44.207920000000001</v>
      </c>
      <c r="L34">
        <v>39.348059999999897</v>
      </c>
      <c r="M34" t="s">
        <v>107</v>
      </c>
      <c r="N34">
        <v>10.5609389999999</v>
      </c>
      <c r="O34">
        <v>130</v>
      </c>
      <c r="P34">
        <v>-9999.9</v>
      </c>
      <c r="Q34">
        <v>-9999.9</v>
      </c>
      <c r="R34">
        <v>-9999.9</v>
      </c>
      <c r="S34" t="s">
        <v>117</v>
      </c>
      <c r="T34">
        <v>-9999.9</v>
      </c>
      <c r="U34">
        <v>-9999.9</v>
      </c>
      <c r="V34">
        <v>-9999.9</v>
      </c>
      <c r="W34">
        <v>0</v>
      </c>
      <c r="X34">
        <v>0</v>
      </c>
      <c r="Y34">
        <v>20</v>
      </c>
      <c r="Z34">
        <v>-13</v>
      </c>
      <c r="AA34">
        <v>-9999.9</v>
      </c>
      <c r="AB34" t="s">
        <v>108</v>
      </c>
      <c r="AC34" t="s">
        <v>108</v>
      </c>
      <c r="AD34" t="s">
        <v>108</v>
      </c>
      <c r="AE34">
        <v>-9999.9</v>
      </c>
      <c r="AF34">
        <v>-9999.9</v>
      </c>
      <c r="AG34">
        <v>-9999.9</v>
      </c>
      <c r="AH34" t="s">
        <v>118</v>
      </c>
      <c r="AI34">
        <v>-9999.9</v>
      </c>
      <c r="AJ34" t="s">
        <v>43</v>
      </c>
      <c r="AK34" t="s">
        <v>43</v>
      </c>
      <c r="AL34" t="s">
        <v>118</v>
      </c>
      <c r="AM34">
        <v>-9999.9</v>
      </c>
      <c r="AO34">
        <v>228803.34516809499</v>
      </c>
      <c r="AP34">
        <f t="shared" si="0"/>
        <v>228.80334516809501</v>
      </c>
    </row>
    <row r="35" spans="1:42" x14ac:dyDescent="0.25">
      <c r="A35">
        <v>33</v>
      </c>
      <c r="B35" t="s">
        <v>164</v>
      </c>
      <c r="C35" t="s">
        <v>112</v>
      </c>
      <c r="D35" t="s">
        <v>113</v>
      </c>
      <c r="E35" t="s">
        <v>164</v>
      </c>
      <c r="F35" t="s">
        <v>114</v>
      </c>
      <c r="G35" t="s">
        <v>115</v>
      </c>
      <c r="H35" t="s">
        <v>165</v>
      </c>
      <c r="I35">
        <v>44.207920000000001</v>
      </c>
      <c r="J35">
        <v>39.348059999999897</v>
      </c>
      <c r="K35">
        <v>44.29345</v>
      </c>
      <c r="L35">
        <v>39.108139999999899</v>
      </c>
      <c r="M35" t="s">
        <v>107</v>
      </c>
      <c r="N35">
        <v>27.886689000000001</v>
      </c>
      <c r="O35">
        <v>160</v>
      </c>
      <c r="P35">
        <v>-9999.9</v>
      </c>
      <c r="Q35">
        <v>-9999.9</v>
      </c>
      <c r="R35">
        <v>-9999.9</v>
      </c>
      <c r="S35" t="s">
        <v>117</v>
      </c>
      <c r="T35">
        <v>-9999.9</v>
      </c>
      <c r="U35">
        <v>-9999.9</v>
      </c>
      <c r="V35">
        <v>-9999.9</v>
      </c>
      <c r="W35">
        <v>0</v>
      </c>
      <c r="X35">
        <v>0</v>
      </c>
      <c r="Y35">
        <v>20</v>
      </c>
      <c r="Z35">
        <v>-13</v>
      </c>
      <c r="AA35">
        <v>-9999.9</v>
      </c>
      <c r="AB35" t="s">
        <v>108</v>
      </c>
      <c r="AC35" t="s">
        <v>108</v>
      </c>
      <c r="AD35" t="s">
        <v>108</v>
      </c>
      <c r="AE35">
        <v>-9999.9</v>
      </c>
      <c r="AF35">
        <v>-9999.9</v>
      </c>
      <c r="AG35">
        <v>-9999.9</v>
      </c>
      <c r="AH35" t="s">
        <v>118</v>
      </c>
      <c r="AI35">
        <v>-9999.9</v>
      </c>
      <c r="AJ35" t="s">
        <v>43</v>
      </c>
      <c r="AK35" t="s">
        <v>43</v>
      </c>
      <c r="AL35" t="s">
        <v>118</v>
      </c>
      <c r="AM35">
        <v>-9999.9</v>
      </c>
      <c r="AO35">
        <v>207435.85275976401</v>
      </c>
      <c r="AP35">
        <f t="shared" si="0"/>
        <v>207.435852759764</v>
      </c>
    </row>
    <row r="36" spans="1:42" x14ac:dyDescent="0.25">
      <c r="A36">
        <v>34</v>
      </c>
      <c r="B36" t="s">
        <v>166</v>
      </c>
      <c r="C36" t="s">
        <v>112</v>
      </c>
      <c r="D36" t="s">
        <v>113</v>
      </c>
      <c r="E36" t="s">
        <v>166</v>
      </c>
      <c r="F36" t="s">
        <v>114</v>
      </c>
      <c r="G36" t="s">
        <v>115</v>
      </c>
      <c r="H36" t="s">
        <v>167</v>
      </c>
      <c r="I36">
        <v>44.29345</v>
      </c>
      <c r="J36">
        <v>39.108139999999899</v>
      </c>
      <c r="K36">
        <v>44.41686</v>
      </c>
      <c r="L36">
        <v>38.989420000000003</v>
      </c>
      <c r="M36" t="s">
        <v>107</v>
      </c>
      <c r="N36">
        <v>17.044839</v>
      </c>
      <c r="O36">
        <v>134</v>
      </c>
      <c r="P36">
        <v>-9999.9</v>
      </c>
      <c r="Q36">
        <v>-9999.9</v>
      </c>
      <c r="R36">
        <v>-9999.9</v>
      </c>
      <c r="S36" t="s">
        <v>117</v>
      </c>
      <c r="T36">
        <v>-9999.9</v>
      </c>
      <c r="U36">
        <v>-9999.9</v>
      </c>
      <c r="V36">
        <v>-9999.9</v>
      </c>
      <c r="W36">
        <v>0</v>
      </c>
      <c r="X36">
        <v>0</v>
      </c>
      <c r="Y36">
        <v>20</v>
      </c>
      <c r="Z36">
        <v>-13</v>
      </c>
      <c r="AA36">
        <v>-9999.9</v>
      </c>
      <c r="AB36" t="s">
        <v>108</v>
      </c>
      <c r="AC36" t="s">
        <v>108</v>
      </c>
      <c r="AD36" t="s">
        <v>108</v>
      </c>
      <c r="AE36">
        <v>-9999.9</v>
      </c>
      <c r="AF36">
        <v>-9999.9</v>
      </c>
      <c r="AG36">
        <v>-9999.9</v>
      </c>
      <c r="AH36" t="s">
        <v>118</v>
      </c>
      <c r="AI36">
        <v>-9999.9</v>
      </c>
      <c r="AJ36" t="s">
        <v>43</v>
      </c>
      <c r="AK36" t="s">
        <v>43</v>
      </c>
      <c r="AL36" t="s">
        <v>118</v>
      </c>
      <c r="AM36">
        <v>-9999.9</v>
      </c>
      <c r="AO36">
        <v>191386.32975152801</v>
      </c>
      <c r="AP36">
        <f t="shared" si="0"/>
        <v>191.38632975152802</v>
      </c>
    </row>
    <row r="37" spans="1:42" x14ac:dyDescent="0.25">
      <c r="A37">
        <v>35</v>
      </c>
      <c r="B37" t="s">
        <v>168</v>
      </c>
      <c r="C37" t="s">
        <v>112</v>
      </c>
      <c r="D37" t="s">
        <v>113</v>
      </c>
      <c r="E37" t="s">
        <v>168</v>
      </c>
      <c r="F37" t="s">
        <v>114</v>
      </c>
      <c r="G37" t="s">
        <v>115</v>
      </c>
      <c r="H37" t="s">
        <v>169</v>
      </c>
      <c r="I37">
        <v>44.41686</v>
      </c>
      <c r="J37">
        <v>38.989420000000003</v>
      </c>
      <c r="K37">
        <v>44.445520000000002</v>
      </c>
      <c r="L37">
        <v>38.906129999999898</v>
      </c>
      <c r="M37" t="s">
        <v>107</v>
      </c>
      <c r="N37">
        <v>9.6849030000000003</v>
      </c>
      <c r="O37">
        <v>161</v>
      </c>
      <c r="P37">
        <v>-9999.9</v>
      </c>
      <c r="Q37">
        <v>-9999.9</v>
      </c>
      <c r="R37">
        <v>-9999.9</v>
      </c>
      <c r="S37" t="s">
        <v>117</v>
      </c>
      <c r="T37">
        <v>-9999.9</v>
      </c>
      <c r="U37">
        <v>-9999.9</v>
      </c>
      <c r="V37">
        <v>-9999.9</v>
      </c>
      <c r="W37">
        <v>0</v>
      </c>
      <c r="X37">
        <v>0</v>
      </c>
      <c r="Y37">
        <v>20</v>
      </c>
      <c r="Z37">
        <v>-13</v>
      </c>
      <c r="AA37">
        <v>-9999.9</v>
      </c>
      <c r="AB37" t="s">
        <v>108</v>
      </c>
      <c r="AC37" t="s">
        <v>108</v>
      </c>
      <c r="AD37" t="s">
        <v>108</v>
      </c>
      <c r="AE37">
        <v>-9999.9</v>
      </c>
      <c r="AF37">
        <v>-9999.9</v>
      </c>
      <c r="AG37">
        <v>-9999.9</v>
      </c>
      <c r="AH37" t="s">
        <v>118</v>
      </c>
      <c r="AI37">
        <v>-9999.9</v>
      </c>
      <c r="AJ37" t="s">
        <v>43</v>
      </c>
      <c r="AK37" t="s">
        <v>43</v>
      </c>
      <c r="AL37" t="s">
        <v>118</v>
      </c>
      <c r="AM37">
        <v>-9999.9</v>
      </c>
      <c r="AO37">
        <v>184576.99326801201</v>
      </c>
      <c r="AP37">
        <f t="shared" si="0"/>
        <v>184.57699326801202</v>
      </c>
    </row>
    <row r="38" spans="1:42" x14ac:dyDescent="0.25">
      <c r="A38">
        <v>36</v>
      </c>
      <c r="B38" t="s">
        <v>170</v>
      </c>
      <c r="C38" t="s">
        <v>146</v>
      </c>
      <c r="D38" t="s">
        <v>147</v>
      </c>
      <c r="E38" t="s">
        <v>170</v>
      </c>
      <c r="F38" t="s">
        <v>152</v>
      </c>
      <c r="G38" t="s">
        <v>149</v>
      </c>
      <c r="H38" t="s">
        <v>171</v>
      </c>
      <c r="I38">
        <v>46.137210000000003</v>
      </c>
      <c r="J38">
        <v>39.492109999999897</v>
      </c>
      <c r="K38">
        <v>46.193480000000001</v>
      </c>
      <c r="L38">
        <v>38.879130000000004</v>
      </c>
      <c r="M38" t="s">
        <v>95</v>
      </c>
      <c r="N38">
        <v>68.697665000000001</v>
      </c>
      <c r="O38">
        <v>355</v>
      </c>
      <c r="P38">
        <v>-9999.9</v>
      </c>
      <c r="Q38">
        <v>-9999.9</v>
      </c>
      <c r="R38">
        <v>85</v>
      </c>
      <c r="S38">
        <v>-1.3</v>
      </c>
      <c r="T38">
        <v>-9999.9</v>
      </c>
      <c r="U38">
        <v>0.5</v>
      </c>
      <c r="V38">
        <v>-9999.9</v>
      </c>
      <c r="W38">
        <v>0</v>
      </c>
      <c r="X38">
        <v>0</v>
      </c>
      <c r="Y38">
        <v>20</v>
      </c>
      <c r="Z38">
        <v>-2</v>
      </c>
      <c r="AA38">
        <v>-9999.9</v>
      </c>
      <c r="AB38" t="s">
        <v>108</v>
      </c>
      <c r="AC38" t="s">
        <v>108</v>
      </c>
      <c r="AD38" t="s">
        <v>108</v>
      </c>
      <c r="AE38">
        <v>-9999.9</v>
      </c>
      <c r="AF38">
        <v>-9999.9</v>
      </c>
      <c r="AG38" t="s">
        <v>108</v>
      </c>
      <c r="AH38" t="s">
        <v>108</v>
      </c>
      <c r="AI38">
        <v>-9999.9</v>
      </c>
      <c r="AJ38" t="s">
        <v>43</v>
      </c>
      <c r="AK38" t="s">
        <v>43</v>
      </c>
      <c r="AL38" t="s">
        <v>108</v>
      </c>
      <c r="AM38">
        <v>-9999.9</v>
      </c>
      <c r="AO38">
        <v>89158.728181338898</v>
      </c>
      <c r="AP38">
        <f t="shared" si="0"/>
        <v>89.158728181338901</v>
      </c>
    </row>
    <row r="39" spans="1:42" x14ac:dyDescent="0.25">
      <c r="A39">
        <v>37</v>
      </c>
      <c r="B39" t="s">
        <v>172</v>
      </c>
      <c r="C39" t="s">
        <v>146</v>
      </c>
      <c r="D39" t="s">
        <v>147</v>
      </c>
      <c r="E39" t="s">
        <v>172</v>
      </c>
      <c r="F39" t="s">
        <v>152</v>
      </c>
      <c r="G39" t="s">
        <v>149</v>
      </c>
      <c r="H39" t="s">
        <v>173</v>
      </c>
      <c r="I39">
        <v>46.193480000000001</v>
      </c>
      <c r="J39">
        <v>38.879130000000004</v>
      </c>
      <c r="K39">
        <v>46.436010000000003</v>
      </c>
      <c r="L39">
        <v>38.709890000000001</v>
      </c>
      <c r="M39" t="s">
        <v>95</v>
      </c>
      <c r="N39">
        <v>30.778922000000001</v>
      </c>
      <c r="O39">
        <v>305</v>
      </c>
      <c r="P39">
        <v>-9999.9</v>
      </c>
      <c r="Q39">
        <v>-9999.9</v>
      </c>
      <c r="R39">
        <v>35</v>
      </c>
      <c r="S39">
        <v>-1.3</v>
      </c>
      <c r="T39">
        <v>-9999.9</v>
      </c>
      <c r="U39">
        <v>0.5</v>
      </c>
      <c r="V39">
        <v>-9999.9</v>
      </c>
      <c r="W39">
        <v>0</v>
      </c>
      <c r="X39">
        <v>0</v>
      </c>
      <c r="Y39">
        <v>20</v>
      </c>
      <c r="Z39">
        <v>-2</v>
      </c>
      <c r="AA39">
        <v>-9999.9</v>
      </c>
      <c r="AB39" t="s">
        <v>108</v>
      </c>
      <c r="AC39" t="s">
        <v>108</v>
      </c>
      <c r="AD39" t="s">
        <v>108</v>
      </c>
      <c r="AE39">
        <v>-9999.9</v>
      </c>
      <c r="AF39">
        <v>-9999.9</v>
      </c>
      <c r="AG39" t="s">
        <v>108</v>
      </c>
      <c r="AH39" t="s">
        <v>108</v>
      </c>
      <c r="AI39">
        <v>-9999.9</v>
      </c>
      <c r="AJ39" t="s">
        <v>43</v>
      </c>
      <c r="AK39" t="s">
        <v>43</v>
      </c>
      <c r="AL39" t="s">
        <v>108</v>
      </c>
      <c r="AM39">
        <v>-9999.9</v>
      </c>
      <c r="AO39">
        <v>70126.279356972795</v>
      </c>
      <c r="AP39">
        <f t="shared" si="0"/>
        <v>70.126279356972788</v>
      </c>
    </row>
    <row r="40" spans="1:42" x14ac:dyDescent="0.25">
      <c r="A40">
        <v>38</v>
      </c>
      <c r="B40" t="s">
        <v>174</v>
      </c>
      <c r="C40" t="s">
        <v>132</v>
      </c>
      <c r="D40" t="s">
        <v>133</v>
      </c>
      <c r="E40" t="s">
        <v>174</v>
      </c>
      <c r="F40" t="s">
        <v>134</v>
      </c>
      <c r="G40" t="s">
        <v>135</v>
      </c>
      <c r="H40" t="s">
        <v>175</v>
      </c>
      <c r="I40">
        <v>45.277639999999899</v>
      </c>
      <c r="J40">
        <v>38.623510000000003</v>
      </c>
      <c r="K40">
        <v>45.377429999999897</v>
      </c>
      <c r="L40">
        <v>38.4756</v>
      </c>
      <c r="M40" t="s">
        <v>107</v>
      </c>
      <c r="N40">
        <v>18.661726000000002</v>
      </c>
      <c r="O40">
        <v>145</v>
      </c>
      <c r="P40">
        <v>-9999.9</v>
      </c>
      <c r="Q40">
        <v>-9999.9</v>
      </c>
      <c r="R40">
        <v>-9999.9</v>
      </c>
      <c r="S40">
        <v>-9999.9</v>
      </c>
      <c r="T40">
        <v>-9999.9</v>
      </c>
      <c r="U40">
        <v>-9999.9</v>
      </c>
      <c r="V40">
        <v>-9999.9</v>
      </c>
      <c r="W40">
        <v>0</v>
      </c>
      <c r="X40">
        <v>0</v>
      </c>
      <c r="Y40">
        <v>20</v>
      </c>
      <c r="Z40">
        <v>-9999.9</v>
      </c>
      <c r="AA40">
        <v>-9999.9</v>
      </c>
      <c r="AB40" t="s">
        <v>108</v>
      </c>
      <c r="AC40" t="s">
        <v>108</v>
      </c>
      <c r="AD40" t="s">
        <v>108</v>
      </c>
      <c r="AE40">
        <v>-9999.9</v>
      </c>
      <c r="AF40">
        <v>-9999.9</v>
      </c>
      <c r="AG40">
        <v>-9999.9</v>
      </c>
      <c r="AH40">
        <v>-9999.9</v>
      </c>
      <c r="AI40">
        <v>-9999.9</v>
      </c>
      <c r="AJ40" t="s">
        <v>43</v>
      </c>
      <c r="AK40" t="s">
        <v>43</v>
      </c>
      <c r="AL40">
        <v>-9999.9</v>
      </c>
      <c r="AM40">
        <v>-9999.9</v>
      </c>
      <c r="AO40">
        <v>111876.391881099</v>
      </c>
      <c r="AP40">
        <f t="shared" si="0"/>
        <v>111.876391881099</v>
      </c>
    </row>
    <row r="41" spans="1:42" x14ac:dyDescent="0.25">
      <c r="A41">
        <v>39</v>
      </c>
      <c r="B41" t="s">
        <v>176</v>
      </c>
      <c r="C41" t="s">
        <v>132</v>
      </c>
      <c r="D41" t="s">
        <v>133</v>
      </c>
      <c r="E41" t="s">
        <v>176</v>
      </c>
      <c r="F41" t="s">
        <v>134</v>
      </c>
      <c r="G41" t="s">
        <v>135</v>
      </c>
      <c r="H41" t="s">
        <v>177</v>
      </c>
      <c r="I41">
        <v>44.212000000000003</v>
      </c>
      <c r="J41">
        <v>39.442</v>
      </c>
      <c r="K41">
        <v>44.463000000000001</v>
      </c>
      <c r="L41">
        <v>39.158000000000001</v>
      </c>
      <c r="M41" t="s">
        <v>107</v>
      </c>
      <c r="N41">
        <v>48.526198000000001</v>
      </c>
      <c r="O41">
        <v>130</v>
      </c>
      <c r="P41">
        <v>-9999.9</v>
      </c>
      <c r="Q41">
        <v>-9999.9</v>
      </c>
      <c r="R41">
        <v>-9999.9</v>
      </c>
      <c r="S41">
        <v>-9999.9</v>
      </c>
      <c r="T41">
        <v>-9999.9</v>
      </c>
      <c r="U41">
        <v>-9999.9</v>
      </c>
      <c r="V41">
        <v>-9999.9</v>
      </c>
      <c r="W41">
        <v>0</v>
      </c>
      <c r="X41">
        <v>0</v>
      </c>
      <c r="Y41">
        <v>20</v>
      </c>
      <c r="Z41">
        <v>-9999.9</v>
      </c>
      <c r="AA41">
        <v>-9999.9</v>
      </c>
      <c r="AB41" t="s">
        <v>108</v>
      </c>
      <c r="AC41" t="s">
        <v>108</v>
      </c>
      <c r="AD41" t="s">
        <v>108</v>
      </c>
      <c r="AE41">
        <v>-9999.9</v>
      </c>
      <c r="AF41">
        <v>-9999.9</v>
      </c>
      <c r="AG41">
        <v>-9999.9</v>
      </c>
      <c r="AH41">
        <v>-9999.9</v>
      </c>
      <c r="AI41">
        <v>-9999.9</v>
      </c>
      <c r="AJ41" t="s">
        <v>43</v>
      </c>
      <c r="AK41" t="s">
        <v>43</v>
      </c>
      <c r="AL41">
        <v>-9999.9</v>
      </c>
      <c r="AM41">
        <v>-9999.9</v>
      </c>
      <c r="AO41">
        <v>186420.56012368799</v>
      </c>
      <c r="AP41">
        <f t="shared" si="0"/>
        <v>186.42056012368798</v>
      </c>
    </row>
    <row r="42" spans="1:42" x14ac:dyDescent="0.25">
      <c r="A42">
        <v>40</v>
      </c>
      <c r="B42" t="s">
        <v>178</v>
      </c>
      <c r="C42" t="s">
        <v>102</v>
      </c>
      <c r="D42" t="s">
        <v>103</v>
      </c>
      <c r="E42" t="s">
        <v>178</v>
      </c>
      <c r="F42" t="s">
        <v>104</v>
      </c>
      <c r="G42" t="s">
        <v>105</v>
      </c>
      <c r="H42" t="s">
        <v>179</v>
      </c>
      <c r="I42">
        <v>44.469999999999899</v>
      </c>
      <c r="J42">
        <v>39.96</v>
      </c>
      <c r="K42">
        <v>44.6099999999999</v>
      </c>
      <c r="L42">
        <v>39.869999999999898</v>
      </c>
      <c r="M42" t="s">
        <v>107</v>
      </c>
      <c r="N42">
        <v>17.25095</v>
      </c>
      <c r="O42">
        <v>141</v>
      </c>
      <c r="P42">
        <v>-9999.9</v>
      </c>
      <c r="Q42">
        <v>-9999.9</v>
      </c>
      <c r="R42">
        <v>-9999.9</v>
      </c>
      <c r="S42">
        <v>-9999.9</v>
      </c>
      <c r="T42">
        <v>-9999.9</v>
      </c>
      <c r="U42">
        <v>-9999.9</v>
      </c>
      <c r="V42">
        <v>-9999.9</v>
      </c>
      <c r="W42">
        <v>0</v>
      </c>
      <c r="X42">
        <v>0</v>
      </c>
      <c r="Y42">
        <v>20</v>
      </c>
      <c r="Z42">
        <v>-9999.9</v>
      </c>
      <c r="AA42">
        <v>-9999.9</v>
      </c>
      <c r="AB42" t="s">
        <v>108</v>
      </c>
      <c r="AC42" t="s">
        <v>108</v>
      </c>
      <c r="AD42" t="s">
        <v>108</v>
      </c>
      <c r="AE42">
        <v>-9999.9</v>
      </c>
      <c r="AF42">
        <v>-9999.9</v>
      </c>
      <c r="AG42">
        <v>-9999.9</v>
      </c>
      <c r="AH42">
        <v>-9999.9</v>
      </c>
      <c r="AI42">
        <v>-9999.9</v>
      </c>
      <c r="AJ42" t="s">
        <v>43</v>
      </c>
      <c r="AK42" t="s">
        <v>43</v>
      </c>
      <c r="AL42">
        <v>-9999.9</v>
      </c>
      <c r="AM42">
        <v>-9999.9</v>
      </c>
      <c r="AO42">
        <v>245530.16097063699</v>
      </c>
      <c r="AP42">
        <f t="shared" si="0"/>
        <v>245.53016097063698</v>
      </c>
    </row>
    <row r="43" spans="1:42" x14ac:dyDescent="0.25">
      <c r="AP43">
        <f t="shared" si="0"/>
        <v>0</v>
      </c>
    </row>
    <row r="44" spans="1:42" x14ac:dyDescent="0.25">
      <c r="AP44">
        <f t="shared" si="0"/>
        <v>0</v>
      </c>
    </row>
    <row r="45" spans="1:42" x14ac:dyDescent="0.25">
      <c r="AP45">
        <f t="shared" si="0"/>
        <v>0</v>
      </c>
    </row>
    <row r="46" spans="1:42" x14ac:dyDescent="0.25">
      <c r="AP46">
        <f t="shared" si="0"/>
        <v>0</v>
      </c>
    </row>
    <row r="47" spans="1:42" x14ac:dyDescent="0.25">
      <c r="AP47">
        <f t="shared" si="0"/>
        <v>0</v>
      </c>
    </row>
    <row r="48" spans="1:42" x14ac:dyDescent="0.25">
      <c r="AP48">
        <f t="shared" si="0"/>
        <v>0</v>
      </c>
    </row>
    <row r="49" spans="42:42" x14ac:dyDescent="0.25">
      <c r="AP49">
        <f t="shared" si="0"/>
        <v>0</v>
      </c>
    </row>
    <row r="50" spans="42:42" x14ac:dyDescent="0.25">
      <c r="AP50">
        <f t="shared" si="0"/>
        <v>0</v>
      </c>
    </row>
    <row r="51" spans="42:42" x14ac:dyDescent="0.25">
      <c r="AP51">
        <f t="shared" si="0"/>
        <v>0</v>
      </c>
    </row>
    <row r="52" spans="42:42" x14ac:dyDescent="0.25">
      <c r="AP52">
        <f t="shared" si="0"/>
        <v>0</v>
      </c>
    </row>
    <row r="53" spans="42:42" x14ac:dyDescent="0.25">
      <c r="AP53">
        <f t="shared" si="0"/>
        <v>0</v>
      </c>
    </row>
    <row r="54" spans="42:42" x14ac:dyDescent="0.25">
      <c r="AP54">
        <f t="shared" si="0"/>
        <v>0</v>
      </c>
    </row>
    <row r="55" spans="42:42" x14ac:dyDescent="0.25">
      <c r="AP55">
        <f t="shared" si="0"/>
        <v>0</v>
      </c>
    </row>
    <row r="56" spans="42:42" x14ac:dyDescent="0.25">
      <c r="AP56">
        <f t="shared" si="0"/>
        <v>0</v>
      </c>
    </row>
    <row r="57" spans="42:42" x14ac:dyDescent="0.25">
      <c r="AP57">
        <f t="shared" si="0"/>
        <v>0</v>
      </c>
    </row>
    <row r="58" spans="42:42" x14ac:dyDescent="0.25">
      <c r="AP58">
        <f t="shared" si="0"/>
        <v>0</v>
      </c>
    </row>
    <row r="59" spans="42:42" x14ac:dyDescent="0.25">
      <c r="AP59">
        <f t="shared" si="0"/>
        <v>0</v>
      </c>
    </row>
    <row r="60" spans="42:42" x14ac:dyDescent="0.25">
      <c r="AP60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DB1E-BAA1-4339-B40C-8A8C405E0200}">
  <dimension ref="A1:D42"/>
  <sheetViews>
    <sheetView workbookViewId="0">
      <selection activeCell="D1" sqref="D1:D1048576"/>
    </sheetView>
  </sheetViews>
  <sheetFormatPr defaultRowHeight="15" x14ac:dyDescent="0.25"/>
  <cols>
    <col min="1" max="1" width="11.85546875" customWidth="1"/>
    <col min="3" max="3" width="12" customWidth="1"/>
    <col min="4" max="4" width="17.7109375" customWidth="1"/>
  </cols>
  <sheetData>
    <row r="1" spans="1:4" x14ac:dyDescent="0.25">
      <c r="A1" t="s">
        <v>180</v>
      </c>
      <c r="B1" t="s">
        <v>181</v>
      </c>
      <c r="C1" t="s">
        <v>182</v>
      </c>
      <c r="D1" t="s">
        <v>183</v>
      </c>
    </row>
    <row r="2" spans="1:4" x14ac:dyDescent="0.25">
      <c r="A2">
        <v>1</v>
      </c>
      <c r="B2">
        <v>0</v>
      </c>
      <c r="C2">
        <v>0</v>
      </c>
      <c r="D2">
        <v>135563.57748119699</v>
      </c>
    </row>
    <row r="3" spans="1:4" x14ac:dyDescent="0.25">
      <c r="A3">
        <v>2</v>
      </c>
      <c r="B3">
        <v>1</v>
      </c>
      <c r="C3">
        <v>0</v>
      </c>
      <c r="D3">
        <v>95929.421076964907</v>
      </c>
    </row>
    <row r="4" spans="1:4" x14ac:dyDescent="0.25">
      <c r="A4">
        <v>3</v>
      </c>
      <c r="B4">
        <v>2</v>
      </c>
      <c r="C4">
        <v>0</v>
      </c>
      <c r="D4">
        <v>93358.082974089106</v>
      </c>
    </row>
    <row r="5" spans="1:4" x14ac:dyDescent="0.25">
      <c r="A5">
        <v>4</v>
      </c>
      <c r="B5">
        <v>3</v>
      </c>
      <c r="C5">
        <v>0</v>
      </c>
      <c r="D5">
        <v>132343.95976637601</v>
      </c>
    </row>
    <row r="6" spans="1:4" x14ac:dyDescent="0.25">
      <c r="A6">
        <v>5</v>
      </c>
      <c r="B6">
        <v>4</v>
      </c>
      <c r="C6">
        <v>0</v>
      </c>
      <c r="D6">
        <v>77642.865642087796</v>
      </c>
    </row>
    <row r="7" spans="1:4" x14ac:dyDescent="0.25">
      <c r="A7">
        <v>6</v>
      </c>
      <c r="B7">
        <v>5</v>
      </c>
      <c r="C7">
        <v>0</v>
      </c>
      <c r="D7">
        <v>34352.9607770968</v>
      </c>
    </row>
    <row r="8" spans="1:4" x14ac:dyDescent="0.25">
      <c r="A8">
        <v>7</v>
      </c>
      <c r="B8">
        <v>6</v>
      </c>
      <c r="C8">
        <v>0</v>
      </c>
      <c r="D8">
        <v>4809.0204354383304</v>
      </c>
    </row>
    <row r="9" spans="1:4" x14ac:dyDescent="0.25">
      <c r="A9">
        <v>8</v>
      </c>
      <c r="B9">
        <v>7</v>
      </c>
      <c r="C9">
        <v>0</v>
      </c>
      <c r="D9">
        <v>7219.1947955690002</v>
      </c>
    </row>
    <row r="10" spans="1:4" x14ac:dyDescent="0.25">
      <c r="A10">
        <v>9</v>
      </c>
      <c r="B10">
        <v>8</v>
      </c>
      <c r="C10">
        <v>0</v>
      </c>
      <c r="D10">
        <v>30291.9452744103</v>
      </c>
    </row>
    <row r="11" spans="1:4" x14ac:dyDescent="0.25">
      <c r="A11">
        <v>10</v>
      </c>
      <c r="B11">
        <v>9</v>
      </c>
      <c r="C11">
        <v>0</v>
      </c>
      <c r="D11">
        <v>117220.393454769</v>
      </c>
    </row>
    <row r="12" spans="1:4" x14ac:dyDescent="0.25">
      <c r="A12">
        <v>11</v>
      </c>
      <c r="B12">
        <v>10</v>
      </c>
      <c r="C12">
        <v>0</v>
      </c>
      <c r="D12">
        <v>140859.39400994501</v>
      </c>
    </row>
    <row r="13" spans="1:4" x14ac:dyDescent="0.25">
      <c r="A13">
        <v>12</v>
      </c>
      <c r="B13">
        <v>11</v>
      </c>
      <c r="C13">
        <v>0</v>
      </c>
      <c r="D13">
        <v>109967.104830888</v>
      </c>
    </row>
    <row r="14" spans="1:4" x14ac:dyDescent="0.25">
      <c r="A14">
        <v>13</v>
      </c>
      <c r="B14">
        <v>12</v>
      </c>
      <c r="C14">
        <v>0</v>
      </c>
      <c r="D14">
        <v>129092.836406745</v>
      </c>
    </row>
    <row r="15" spans="1:4" x14ac:dyDescent="0.25">
      <c r="A15">
        <v>14</v>
      </c>
      <c r="B15">
        <v>13</v>
      </c>
      <c r="C15">
        <v>0</v>
      </c>
      <c r="D15">
        <v>85775.132052417699</v>
      </c>
    </row>
    <row r="16" spans="1:4" x14ac:dyDescent="0.25">
      <c r="A16">
        <v>15</v>
      </c>
      <c r="B16">
        <v>14</v>
      </c>
      <c r="C16">
        <v>0</v>
      </c>
      <c r="D16">
        <v>59068.156917417298</v>
      </c>
    </row>
    <row r="17" spans="1:4" x14ac:dyDescent="0.25">
      <c r="A17">
        <v>16</v>
      </c>
      <c r="B17">
        <v>15</v>
      </c>
      <c r="C17">
        <v>0</v>
      </c>
      <c r="D17">
        <v>217630.95881827499</v>
      </c>
    </row>
    <row r="18" spans="1:4" x14ac:dyDescent="0.25">
      <c r="A18">
        <v>17</v>
      </c>
      <c r="B18">
        <v>16</v>
      </c>
      <c r="C18">
        <v>0</v>
      </c>
      <c r="D18">
        <v>202895.728256181</v>
      </c>
    </row>
    <row r="19" spans="1:4" x14ac:dyDescent="0.25">
      <c r="A19">
        <v>18</v>
      </c>
      <c r="B19">
        <v>17</v>
      </c>
      <c r="C19">
        <v>0</v>
      </c>
      <c r="D19">
        <v>196492.093954918</v>
      </c>
    </row>
    <row r="20" spans="1:4" x14ac:dyDescent="0.25">
      <c r="A20">
        <v>19</v>
      </c>
      <c r="B20">
        <v>18</v>
      </c>
      <c r="C20">
        <v>0</v>
      </c>
      <c r="D20">
        <v>141116.64809304499</v>
      </c>
    </row>
    <row r="21" spans="1:4" x14ac:dyDescent="0.25">
      <c r="A21">
        <v>20</v>
      </c>
      <c r="B21">
        <v>19</v>
      </c>
      <c r="C21">
        <v>0</v>
      </c>
      <c r="D21">
        <v>143211.71953764401</v>
      </c>
    </row>
    <row r="22" spans="1:4" x14ac:dyDescent="0.25">
      <c r="A22">
        <v>21</v>
      </c>
      <c r="B22">
        <v>20</v>
      </c>
      <c r="C22">
        <v>0</v>
      </c>
      <c r="D22">
        <v>112764.853338038</v>
      </c>
    </row>
    <row r="23" spans="1:4" x14ac:dyDescent="0.25">
      <c r="A23">
        <v>22</v>
      </c>
      <c r="B23">
        <v>21</v>
      </c>
      <c r="C23">
        <v>0</v>
      </c>
      <c r="D23">
        <v>149063.469340232</v>
      </c>
    </row>
    <row r="24" spans="1:4" x14ac:dyDescent="0.25">
      <c r="A24">
        <v>23</v>
      </c>
      <c r="B24">
        <v>22</v>
      </c>
      <c r="C24">
        <v>0</v>
      </c>
      <c r="D24">
        <v>201687.078529533</v>
      </c>
    </row>
    <row r="25" spans="1:4" x14ac:dyDescent="0.25">
      <c r="A25">
        <v>24</v>
      </c>
      <c r="B25">
        <v>23</v>
      </c>
      <c r="C25">
        <v>0</v>
      </c>
      <c r="D25">
        <v>203470.993880842</v>
      </c>
    </row>
    <row r="26" spans="1:4" x14ac:dyDescent="0.25">
      <c r="A26">
        <v>25</v>
      </c>
      <c r="B26">
        <v>24</v>
      </c>
      <c r="C26">
        <v>0</v>
      </c>
      <c r="D26">
        <v>201243.568568266</v>
      </c>
    </row>
    <row r="27" spans="1:4" x14ac:dyDescent="0.25">
      <c r="A27">
        <v>26</v>
      </c>
      <c r="B27">
        <v>25</v>
      </c>
      <c r="C27">
        <v>0</v>
      </c>
      <c r="D27">
        <v>195788.71903069899</v>
      </c>
    </row>
    <row r="28" spans="1:4" x14ac:dyDescent="0.25">
      <c r="A28">
        <v>27</v>
      </c>
      <c r="B28">
        <v>26</v>
      </c>
      <c r="C28">
        <v>0</v>
      </c>
      <c r="D28">
        <v>183032.16287885499</v>
      </c>
    </row>
    <row r="29" spans="1:4" x14ac:dyDescent="0.25">
      <c r="A29">
        <v>28</v>
      </c>
      <c r="B29">
        <v>27</v>
      </c>
      <c r="C29">
        <v>0</v>
      </c>
      <c r="D29">
        <v>113167.975384181</v>
      </c>
    </row>
    <row r="30" spans="1:4" x14ac:dyDescent="0.25">
      <c r="A30">
        <v>29</v>
      </c>
      <c r="B30">
        <v>28</v>
      </c>
      <c r="C30">
        <v>0</v>
      </c>
      <c r="D30">
        <v>124518.486572906</v>
      </c>
    </row>
    <row r="31" spans="1:4" x14ac:dyDescent="0.25">
      <c r="A31">
        <v>30</v>
      </c>
      <c r="B31">
        <v>29</v>
      </c>
      <c r="C31">
        <v>0</v>
      </c>
      <c r="D31">
        <v>85022.747309180297</v>
      </c>
    </row>
    <row r="32" spans="1:4" x14ac:dyDescent="0.25">
      <c r="A32">
        <v>31</v>
      </c>
      <c r="B32">
        <v>30</v>
      </c>
      <c r="C32">
        <v>0</v>
      </c>
      <c r="D32">
        <v>86008.520900239499</v>
      </c>
    </row>
    <row r="33" spans="1:4" x14ac:dyDescent="0.25">
      <c r="A33">
        <v>32</v>
      </c>
      <c r="B33">
        <v>31</v>
      </c>
      <c r="C33">
        <v>0</v>
      </c>
      <c r="D33">
        <v>104790.490395313</v>
      </c>
    </row>
    <row r="34" spans="1:4" x14ac:dyDescent="0.25">
      <c r="A34">
        <v>33</v>
      </c>
      <c r="B34">
        <v>32</v>
      </c>
      <c r="C34">
        <v>0</v>
      </c>
      <c r="D34">
        <v>228803.34516809499</v>
      </c>
    </row>
    <row r="35" spans="1:4" x14ac:dyDescent="0.25">
      <c r="A35">
        <v>34</v>
      </c>
      <c r="B35">
        <v>33</v>
      </c>
      <c r="C35">
        <v>0</v>
      </c>
      <c r="D35">
        <v>207435.85275976401</v>
      </c>
    </row>
    <row r="36" spans="1:4" x14ac:dyDescent="0.25">
      <c r="A36">
        <v>35</v>
      </c>
      <c r="B36">
        <v>34</v>
      </c>
      <c r="C36">
        <v>0</v>
      </c>
      <c r="D36">
        <v>191386.32975152801</v>
      </c>
    </row>
    <row r="37" spans="1:4" x14ac:dyDescent="0.25">
      <c r="A37">
        <v>36</v>
      </c>
      <c r="B37">
        <v>35</v>
      </c>
      <c r="C37">
        <v>0</v>
      </c>
      <c r="D37">
        <v>184576.99326801201</v>
      </c>
    </row>
    <row r="38" spans="1:4" x14ac:dyDescent="0.25">
      <c r="A38">
        <v>37</v>
      </c>
      <c r="B38">
        <v>36</v>
      </c>
      <c r="C38">
        <v>0</v>
      </c>
      <c r="D38">
        <v>89158.728181338898</v>
      </c>
    </row>
    <row r="39" spans="1:4" x14ac:dyDescent="0.25">
      <c r="A39">
        <v>38</v>
      </c>
      <c r="B39">
        <v>37</v>
      </c>
      <c r="C39">
        <v>0</v>
      </c>
      <c r="D39">
        <v>70126.279356972795</v>
      </c>
    </row>
    <row r="40" spans="1:4" x14ac:dyDescent="0.25">
      <c r="A40">
        <v>39</v>
      </c>
      <c r="B40">
        <v>38</v>
      </c>
      <c r="C40">
        <v>0</v>
      </c>
      <c r="D40">
        <v>111876.391881099</v>
      </c>
    </row>
    <row r="41" spans="1:4" x14ac:dyDescent="0.25">
      <c r="A41">
        <v>40</v>
      </c>
      <c r="B41">
        <v>39</v>
      </c>
      <c r="C41">
        <v>0</v>
      </c>
      <c r="D41">
        <v>186420.56012368799</v>
      </c>
    </row>
    <row r="42" spans="1:4" x14ac:dyDescent="0.25">
      <c r="A42">
        <v>41</v>
      </c>
      <c r="B42">
        <v>40</v>
      </c>
      <c r="C42">
        <v>0</v>
      </c>
      <c r="D42">
        <v>245530.16097063699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Mosalas</dc:creator>
  <cp:lastModifiedBy>Mosalas</cp:lastModifiedBy>
  <dcterms:created xsi:type="dcterms:W3CDTF">2015-06-05T18:17:20Z</dcterms:created>
  <dcterms:modified xsi:type="dcterms:W3CDTF">2025-11-01T21:57:24Z</dcterms:modified>
</cp:coreProperties>
</file>